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0" yWindow="0" windowWidth="19200" windowHeight="10995"/>
  </bookViews>
  <sheets>
    <sheet name="GRUPO 6 Y 7" sheetId="2"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92" i="2" l="1"/>
  <c r="E275" i="2"/>
  <c r="E274" i="2"/>
  <c r="F274" i="2" s="1"/>
  <c r="E241" i="2"/>
  <c r="N235" i="2"/>
  <c r="M235" i="2"/>
  <c r="L235" i="2"/>
  <c r="K235" i="2"/>
  <c r="A230" i="2"/>
  <c r="A231" i="2" s="1"/>
  <c r="A232" i="2" s="1"/>
  <c r="A233" i="2" s="1"/>
  <c r="A234" i="2" s="1"/>
  <c r="N84" i="2"/>
  <c r="M84" i="2"/>
  <c r="C89" i="2" s="1"/>
  <c r="L84" i="2"/>
  <c r="K84" i="2"/>
  <c r="C88" i="2" s="1"/>
  <c r="E58" i="2"/>
  <c r="M70" i="2" l="1"/>
  <c r="K70" i="2"/>
  <c r="L70" i="2"/>
  <c r="O70" i="2" l="1"/>
  <c r="F257" i="2" l="1"/>
  <c r="D285" i="2" s="1"/>
  <c r="E222" i="2"/>
  <c r="D284" i="2" s="1"/>
  <c r="E284" i="2" s="1"/>
  <c r="N216" i="2"/>
  <c r="M216" i="2"/>
  <c r="L216" i="2"/>
  <c r="K216" i="2"/>
  <c r="A215" i="2"/>
  <c r="N70" i="2"/>
  <c r="C75" i="2"/>
  <c r="C74" i="2"/>
  <c r="E51" i="2"/>
  <c r="F22" i="2"/>
  <c r="C24" i="2" s="1"/>
  <c r="E22" i="2"/>
</calcChain>
</file>

<file path=xl/sharedStrings.xml><?xml version="1.0" encoding="utf-8"?>
<sst xmlns="http://schemas.openxmlformats.org/spreadsheetml/2006/main" count="979" uniqueCount="330">
  <si>
    <t>1. CRITERIOS HABILITANTES</t>
  </si>
  <si>
    <t>Experiencia Específica - habilitante</t>
  </si>
  <si>
    <t xml:space="preserve"> </t>
  </si>
  <si>
    <t>Nombre de Proponente:</t>
  </si>
  <si>
    <t>Nombre de Integrante No 1:</t>
  </si>
  <si>
    <t>Nombre de Integrante No 2:</t>
  </si>
  <si>
    <t>Nombre de Integrante No 3:</t>
  </si>
  <si>
    <t>grupo a la que se presenta</t>
  </si>
  <si>
    <t>Fecha de evaluación:</t>
  </si>
  <si>
    <t>Resumen de Grupos y Presupuesto que esta ofertando (se debe hacer una valuación independiente para cada grupo al que se presenta)</t>
  </si>
  <si>
    <t>Número del Grupo</t>
  </si>
  <si>
    <t>Valor del Presupuesto</t>
  </si>
  <si>
    <t>Número de cupos</t>
  </si>
  <si>
    <t>Sumatoria</t>
  </si>
  <si>
    <t xml:space="preserve">Experiencia minima a acreditar </t>
  </si>
  <si>
    <t>RESULTADOS EVALUACION COMPONENTE TECNICO</t>
  </si>
  <si>
    <t>CRITERIO</t>
  </si>
  <si>
    <t>SI</t>
  </si>
  <si>
    <t>NO</t>
  </si>
  <si>
    <t>Experiencia Específica habilitante en tiempo</t>
  </si>
  <si>
    <t>X</t>
  </si>
  <si>
    <t>Experiencia Específica habilitante en cupos</t>
  </si>
  <si>
    <t>Infraestructura</t>
  </si>
  <si>
    <t>Talento Humano</t>
  </si>
  <si>
    <t>PUNTAJE MAXIMO</t>
  </si>
  <si>
    <t>PUNTAJE ASIGNADO</t>
  </si>
  <si>
    <t>TOTAL</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</si>
  <si>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</si>
  <si>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</si>
  <si>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</si>
  <si>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</si>
  <si>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</si>
  <si>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Numero
 del contrato</t>
  </si>
  <si>
    <t xml:space="preserve">Objeto del contrato cumple con lo solcitado 
si/ no
</t>
  </si>
  <si>
    <t>Porcentaje de participación en caso de consorcio o unión temporal</t>
  </si>
  <si>
    <t xml:space="preserve">Fecha 
inicio </t>
  </si>
  <si>
    <t>Fecha de terminación</t>
  </si>
  <si>
    <t>fueron objeto de multas
si/no</t>
  </si>
  <si>
    <t>experiencia
acreditada
validada
(en meses)</t>
  </si>
  <si>
    <t>experiencia
acreditada
no validada 
(en meses)</t>
  </si>
  <si>
    <t xml:space="preserve">Cantidad de Cupos ejecutados </t>
  </si>
  <si>
    <t>Cantidad de Cupos 
 según % de participación</t>
  </si>
  <si>
    <t>Valor ejecutado
del contrato</t>
  </si>
  <si>
    <t>FOLIO</t>
  </si>
  <si>
    <t>OBSERVACION</t>
  </si>
  <si>
    <t>Criterio</t>
  </si>
  <si>
    <t>Valor</t>
  </si>
  <si>
    <t xml:space="preserve">Concepto, cumple </t>
  </si>
  <si>
    <t>si</t>
  </si>
  <si>
    <t>no</t>
  </si>
  <si>
    <t>Total meses de experiencia acreditada valida</t>
  </si>
  <si>
    <t>Total cupos certificados</t>
  </si>
  <si>
    <t>MODALIDAD A LA QUE SE PRESENTA
(CDI CON ARRIENDO- CDI SIN ARRIENDO - MODALIDAD FAMILIAR)</t>
  </si>
  <si>
    <t>MODALIDAD</t>
  </si>
  <si>
    <t>UBICACIÓN*</t>
  </si>
  <si>
    <t>CAPACIDAD  INSTALADA EN CUPOS**</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</si>
  <si>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</si>
  <si>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</si>
  <si>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</si>
  <si>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</si>
  <si>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</si>
  <si>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</si>
  <si>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</si>
  <si>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SEGÚN FORMATO 11 SI/NO</t>
  </si>
  <si>
    <t>SE ENCUENTRA DENTRO DE UN KM DE DISTANCIA DE LA UBICACIÓN ACTUAL DE LOS BENEFICIARIOS SI/NO</t>
  </si>
  <si>
    <t>OBSERVACIONES</t>
  </si>
  <si>
    <t>CUMPLE 
SI /NO</t>
  </si>
  <si>
    <t>CDI - MODALIDAD FAMILIAR</t>
  </si>
  <si>
    <t>NO APLICA</t>
  </si>
  <si>
    <t>CUMPLE</t>
  </si>
  <si>
    <t>* Dirección, barrio - vereda, Centro Zonal</t>
  </si>
  <si>
    <t>** Cupos de acuerdo con el área exigida en el estándar 40 para las dos Modalidades</t>
  </si>
  <si>
    <t>*** Si es propia, en arriendo,  comodato ó con autorización de uso, con que entidad</t>
  </si>
  <si>
    <t>CARGO</t>
  </si>
  <si>
    <t>PROPORCIÓN T.HNO/CUPOS</t>
  </si>
  <si>
    <t>NOMBRE</t>
  </si>
  <si>
    <t>CÉDULA DE CIUDADANÍA</t>
  </si>
  <si>
    <t>TÍTULO OBTENIDO</t>
  </si>
  <si>
    <t>INSTITUCIÓN DE EDUCACIÓN SUPERIOR</t>
  </si>
  <si>
    <t>FECHA DE TERMINACIÓN DE MATERIAS O DE GRADO SEGÚN EL CASO</t>
  </si>
  <si>
    <t>TARJETA PROFESIONAL DE REQUERIRSE</t>
  </si>
  <si>
    <t xml:space="preserve">EXPERIENCIA PROFESIONAL </t>
  </si>
  <si>
    <t xml:space="preserve">CARTA DE COMPROMISO DE SUSCRIBIR EL CONTRATO FORMATO 8 </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</si>
  <si>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</si>
  <si>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</si>
  <si>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EMPRESA</t>
  </si>
  <si>
    <t>FECHA DE INICIO Y TERMINACIÓN</t>
  </si>
  <si>
    <t xml:space="preserve">FUNCIONES </t>
  </si>
  <si>
    <t>COORDINADOR</t>
  </si>
  <si>
    <t xml:space="preserve">SI CUMPLE </t>
  </si>
  <si>
    <t xml:space="preserve">SI </t>
  </si>
  <si>
    <t>PSICOLOGA</t>
  </si>
  <si>
    <t>UNIVERSIDAD COOPERATIVA DE COLOMBIA</t>
  </si>
  <si>
    <t>PROFESIONAL DE APOYO PSICOSOCIAL</t>
  </si>
  <si>
    <t>TRABAJADORA SOCIAL</t>
  </si>
  <si>
    <r>
      <rPr>
        <b/>
        <sz val="10"/>
        <color theme="1"/>
        <rFont val="Calibri"/>
        <family val="2"/>
        <scheme val="minor"/>
      </rPr>
      <t xml:space="preserve">CUMPLE </t>
    </r>
    <r>
      <rPr>
        <b/>
        <sz val="11"/>
        <color theme="1"/>
        <rFont val="Calibri"/>
        <family val="2"/>
        <scheme val="minor"/>
      </rPr>
      <t xml:space="preserve">
SI /NO</t>
    </r>
  </si>
  <si>
    <t>Presentó propuesta técnica de acuedo con lo solicitado en el pliego de condiciones. Formato 12</t>
  </si>
  <si>
    <t xml:space="preserve">NO </t>
  </si>
  <si>
    <t>2. CRITERIOS DE EVALUACIÓN</t>
  </si>
  <si>
    <t>Total meses de experiencia adicional acreditada valida</t>
  </si>
  <si>
    <t>VARIABLES</t>
  </si>
  <si>
    <t>PUNTAJE MÁXIMO</t>
  </si>
  <si>
    <t>TOTAL PUNTAJE 
CRITERIO 1</t>
  </si>
  <si>
    <t xml:space="preserve">6 meses adicionales al mínimo requerido </t>
  </si>
  <si>
    <t xml:space="preserve">12 meses adicionales al mínimo requerido </t>
  </si>
  <si>
    <t xml:space="preserve">18 meses adicionales al mínimo requerido </t>
  </si>
  <si>
    <t xml:space="preserve">COORDINADOR GENERAL DEL PROYECTO </t>
  </si>
  <si>
    <t>PROFESIONAL DE APOYO PEDAGOGICO</t>
  </si>
  <si>
    <t>TOTAL PUNTAJE 
CRITERIO 2</t>
  </si>
  <si>
    <t xml:space="preserve">
Disposición de un equipo adicional al requerido por manual operativo, para la administración de la ejecución del contrato a suscribir.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</si>
  <si>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</si>
  <si>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</si>
  <si>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</si>
  <si>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</si>
  <si>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</si>
  <si>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 xml:space="preserve">FUNDACION CLUB JUVENIL DEL  SUR </t>
  </si>
  <si>
    <t xml:space="preserve">DEPARTAMENTO DEL MAGDALENA </t>
  </si>
  <si>
    <t>No 520 DE 2014</t>
  </si>
  <si>
    <t>No 173</t>
  </si>
  <si>
    <t xml:space="preserve">NO APORTA </t>
  </si>
  <si>
    <t>1/1200</t>
  </si>
  <si>
    <t xml:space="preserve">RUBY GOMEZ BERNAL </t>
  </si>
  <si>
    <t>LICENCIADA EN EDUCACION  TECNOLOGIA E INFORMATICA</t>
  </si>
  <si>
    <t>20/03/200</t>
  </si>
  <si>
    <t xml:space="preserve">COLEGIO SAGRADO CORAZON DE JESUS </t>
  </si>
  <si>
    <t>DE 24/01/2013 HASTA 14/12/2013</t>
  </si>
  <si>
    <t>4/1200</t>
  </si>
  <si>
    <t>DIANA MARIA TRUJILLO CASTRO</t>
  </si>
  <si>
    <t xml:space="preserve">LICENCIADA EN DIDACTICA Y DIFICULTADES DE APRENDIZAJE </t>
  </si>
  <si>
    <t>SEGÚN NUMERAL 3,21,1 NOTA 2  APORTAR LA FIRMA AL FOLIO 68</t>
  </si>
  <si>
    <t xml:space="preserve">FUNDACION UNIVERSITARIA CEIPA </t>
  </si>
  <si>
    <t>DE 14/09/2009 HASTA 06/01/2011</t>
  </si>
  <si>
    <t>6/1200</t>
  </si>
  <si>
    <t>ERNESTO JAVIER ALONSO RUIZ</t>
  </si>
  <si>
    <t>LICENCIADO EN EDUCACION CON ENFASIS EN ADMINISTRACION Y SUPERVISION EDUCATIVA</t>
  </si>
  <si>
    <t>INSTITUTO NACIONAL DE FORMACION TECNICA PROFESIONAL  HUMBERTO VELASQUEZ GARCIA</t>
  </si>
  <si>
    <t xml:space="preserve">RED ECOLSIERRA </t>
  </si>
  <si>
    <t>DE 01/09/2005 HASTA 06/05/2009</t>
  </si>
  <si>
    <t xml:space="preserve">LICENCIADA  EN EDUCACION  BASICA EN LEGUA CASTELLA </t>
  </si>
  <si>
    <t>ADALGIZA ISABEL MONTENEGRO EGUIS</t>
  </si>
  <si>
    <t>DE 14/05/2013 HASTA 31/06/2014</t>
  </si>
  <si>
    <t>NO CUMPLE DE ACUERDO AL NUMERAL 3,22,2</t>
  </si>
  <si>
    <t>LUIS ADOLFO DIAZGRANADOS PEÑA</t>
  </si>
  <si>
    <t>ADMINISTRADOR DE EMPRSA</t>
  </si>
  <si>
    <t>XIOMARA ESTHER GUTIERREZ</t>
  </si>
  <si>
    <t>LICENCIADA EN EDUCACION BASICA CON ENFASIS EN INFORMATICA</t>
  </si>
  <si>
    <t xml:space="preserve">UNIVERSIDAD DEL MAGDALENA </t>
  </si>
  <si>
    <t>DE 14/05/2013 HASTA 31/10/2014</t>
  </si>
  <si>
    <t>PAOLA PATRICIA PINTO PEREZ</t>
  </si>
  <si>
    <t>UNIVERSIDAD SIMON BOLIVAR</t>
  </si>
  <si>
    <t xml:space="preserve">DINA LUZ SUAREZ FLOREZ </t>
  </si>
  <si>
    <t>UNIVERSIDAD NACIONAL ABIERTA Y ADISTANCIA</t>
  </si>
  <si>
    <t>FUNDACION PROYECTADO FUTURO</t>
  </si>
  <si>
    <t>DE  01/11/2011 HASTA 01/05/2013</t>
  </si>
  <si>
    <t>LISNET PADILLA IPUANA</t>
  </si>
  <si>
    <t xml:space="preserve">COORPORACION UNIVERSITARIA DE LA COSTA </t>
  </si>
  <si>
    <t>YMCA</t>
  </si>
  <si>
    <t>DE 01/07/2007 HASTA 30/01/2018</t>
  </si>
  <si>
    <t>BERTA ELVIRA OSPINO CASTRO</t>
  </si>
  <si>
    <t>JEAN PAUL MORALES JIMENEZ</t>
  </si>
  <si>
    <t>DE 23/12/05/2008 HASTA 23/07/2010</t>
  </si>
  <si>
    <t>FUNDACION SOCIAL DE UNIBAN - FUNDA UNIBAN</t>
  </si>
  <si>
    <t>ES VALIDADA CON FOLIO 251, AGREGAR FUNCIONES REALIZADAS EN LA CERTIFICACIÓN</t>
  </si>
  <si>
    <t>SUBSANAR SEGÚN NUMERAL 3,21,1 NOTA 2  APORTAR LA CERTIFICACION CON SUS RESPECTIVAS FUNCIONES FOLIO 230</t>
  </si>
  <si>
    <t>SUBSANAR SEGÚN NUMERAL 3,21,1 NOTA 2  APORTAR LA CERTIFICACION CON SUS RESPECTIVAS FUNCIONES FOLIO 184</t>
  </si>
  <si>
    <t>ZUHEY DEL CARMEN SHILER SALAS</t>
  </si>
  <si>
    <t>UNIVERSIDAD METROPOLITANA</t>
  </si>
  <si>
    <t>PSICOLOGO</t>
  </si>
  <si>
    <t>CENTRO DE DIAGNOSTICOS Y MEDICINA AVANZADA Y TRATAMIENTO CEDIMAT</t>
  </si>
  <si>
    <t>DE 17/02/2014 HASTA 17/11/2014</t>
  </si>
  <si>
    <t>ES VALIDADA CON FOLIO 265, AGREGAR FUNCIONES REALIZADAS EN LA CERTIFICACIÓN</t>
  </si>
  <si>
    <t xml:space="preserve">KAREN PATRICIA PEREZ PALLARES </t>
  </si>
  <si>
    <t xml:space="preserve">INSTITUTO COLOMBIANO DE BIENESTAR FAMILIAR </t>
  </si>
  <si>
    <t>DE 20/07/2012 HASTA 10/11/2012</t>
  </si>
  <si>
    <t>NO CUMPLE</t>
  </si>
  <si>
    <t>NO SE VALIDADA DE ACUERDO AL NUMERAL 3,22,2</t>
  </si>
  <si>
    <t xml:space="preserve">CAMILO ANDRES VIZCAINO LINERO </t>
  </si>
  <si>
    <t>SUBSANAR SEGÚN NUMERAL 3,21,1 NOTA 2  APORTAR LA CERTIFICACION CON SUS RESPECTIVAS FUNCIONES FOLIO 285</t>
  </si>
  <si>
    <t>Colegio INEMUBA  Y  CALL1ª Kra11y15,  Costa verde</t>
  </si>
  <si>
    <t xml:space="preserve">CALLE 18 #1-04 </t>
  </si>
  <si>
    <t>Calle 4 Kr 4  Kiosko</t>
  </si>
  <si>
    <t>CALLE 8 No 1A-40</t>
  </si>
  <si>
    <t>CALLE 18C KR 36</t>
  </si>
  <si>
    <t>CALLE 9 kr.29</t>
  </si>
  <si>
    <t>CALLE 15 Kr. 26</t>
  </si>
  <si>
    <t>CALLE 21 #5-10</t>
  </si>
  <si>
    <t>CALLE 22 Kr.5-6</t>
  </si>
  <si>
    <t>CALLE 41 Kra 19</t>
  </si>
  <si>
    <t>CRA 17 # 1-38 BARRIO PARIS</t>
  </si>
  <si>
    <t>calle 37 N° 18-04 NELSON PEREZ</t>
  </si>
  <si>
    <t>CALLE 26 KRA 21 BARRIO MONTECRISTO</t>
  </si>
  <si>
    <t>MZ 20 – CASA 3 BARRIO KENNEDY</t>
  </si>
  <si>
    <t>CALLE 6 CARRERA 4 SIMON BOLIVAR</t>
  </si>
  <si>
    <t>CALLE 1A N° 22-33 BARRIO JORGE ELIECER</t>
  </si>
  <si>
    <t>CALLE 14 N° 2-25 BARRIO EL CARMEN</t>
  </si>
  <si>
    <t>CALLE 1A N° 22-33 BARRIO PARAISO</t>
  </si>
  <si>
    <t>50</t>
  </si>
  <si>
    <t>MODALIDAD FAMILIAR</t>
  </si>
  <si>
    <t>NO APORTO PROPUESTA TECNICA  SUBSANAR DE ACUERDO AL FORMATO 12</t>
  </si>
  <si>
    <t>NO APORTO EL INFORMACION; SUBSANAR DE ACUERDO ALFORMATO No 11</t>
  </si>
  <si>
    <t>No 534 DE 14/09/2009</t>
  </si>
  <si>
    <t>COLEGIO SAGRADO CORAZON DE  JESUS</t>
  </si>
  <si>
    <t>COLEGIO SAGRADO CORAZON DE JESUS</t>
  </si>
  <si>
    <t>Calle 32 No. 24-75</t>
  </si>
  <si>
    <t xml:space="preserve">Carrera 23 Entre calle 28 y 29 </t>
  </si>
  <si>
    <t>Calle 27 No. 27-14</t>
  </si>
  <si>
    <t>Finca</t>
  </si>
  <si>
    <t>Iglesia evangelica- kiosko</t>
  </si>
  <si>
    <t>Calle 34 kra11- calle32 kra18·18a82</t>
  </si>
  <si>
    <t>clle 35 cra 21</t>
  </si>
  <si>
    <t>Calle 32 No. 27-42</t>
  </si>
  <si>
    <t>clle 38kra 18-64</t>
  </si>
  <si>
    <t>Cl 27 N°11-99 BARRIO CARREÑO</t>
  </si>
  <si>
    <t>Manzana 2 Casa 5 ,BARRIO LA MILAGROSA</t>
  </si>
  <si>
    <t>SALON COMUNAL LA BACADILLA KRA 47 CALLE 18 D, BARRIO EL FARO</t>
  </si>
  <si>
    <t>Salón Comunal La Bacadilla, BARRIO EL FARO</t>
  </si>
  <si>
    <t>CALLE 27 CRA 10 BARRIO CARREÑO</t>
  </si>
  <si>
    <t>Carrera 44 Calle 18b BARRIO GIRASOLES</t>
  </si>
  <si>
    <t>CALLE 35 No 23 - 59 BARRIO KENNEDY</t>
  </si>
  <si>
    <t>CALLE 31 No 10 - 46 BARRIO ALBORADA</t>
  </si>
  <si>
    <t>CALL30 N 32-20 BARRIO  DIVINO NIÑO</t>
  </si>
  <si>
    <t>CALLE18 CARRERA 36,  BARRIO 5 DE FEBRERO</t>
  </si>
  <si>
    <t>CALLE 26 N° 29-64 BARRIO PARAISO</t>
  </si>
  <si>
    <t>ZULMA MARGARITA PÉREZ ROSALES</t>
  </si>
  <si>
    <t>BACTERIOLOGA. - ESPECIALISTA EN DESARROLLO DE PROCESOS COGNITIVOS</t>
  </si>
  <si>
    <t>UNIVERSIDAD METROPOLITANA.-UNIVERSIDAD SIMÓN BOLIVAR</t>
  </si>
  <si>
    <t>15/01/1999.-13/12/2006</t>
  </si>
  <si>
    <t xml:space="preserve">CLUB JUVENIL DEL SUR </t>
  </si>
  <si>
    <r>
      <t xml:space="preserve">14/05/2013 AL 31/12/2013. - 10/02/2014 AL 31/07/2014. - 01/08/2014 AL 31/10/2014. - </t>
    </r>
    <r>
      <rPr>
        <sz val="9"/>
        <color rgb="FFFF0000"/>
        <rFont val="Calibri"/>
        <family val="2"/>
        <scheme val="minor"/>
      </rPr>
      <t>01/04/2013 AL 28/06/2013</t>
    </r>
  </si>
  <si>
    <t xml:space="preserve">NO CUMPLIE CON EL TIEMPO DE LA EXPERIENCIA ESTABLECIDA  PARA  LA HABILITACIÓN DEL CARGO SEGÚN EL PLIEGO DE CONDICIONES  DE LA PROPUESTA N° 3.22.2, NOTA 3. EN LOS FOLIOS ALLEGADOS: N° 19, 20 Y 32. </t>
  </si>
  <si>
    <t>JORGE LUIS HURTADO IBAÑEZ</t>
  </si>
  <si>
    <t>LICENCIADO EN EDUCACIÓN EN BÁSICA CON ENFASIS EN CIENCIAS NATURALES Y EDUCACIÓN AMBIENTAL</t>
  </si>
  <si>
    <t>UNIVERSIDAD DEL MARGDALENA</t>
  </si>
  <si>
    <t>CLUB JÚVENIL DEL SUR</t>
  </si>
  <si>
    <t>10/02/2014 AL 31/07/2014. - 01/08/2014 AL 31/10/2014 .  - 14/05/2013 AL 31/12/2013. - 21/04/2010 AL 06/01/2011 -20/05/2009 AL 20/11/2009. -</t>
  </si>
  <si>
    <t>SANDRA MILENA MATEUS ESCORCIA</t>
  </si>
  <si>
    <t xml:space="preserve">LICENCIADA EN EDUCACIÓN BÁSICA CON ENFASIS EN MATEMATICAS  </t>
  </si>
  <si>
    <t>HUMBERTO VELAZQUEZ GARCIA INFOTEP</t>
  </si>
  <si>
    <t>07/1272012</t>
  </si>
  <si>
    <t>20/09/2009 AL 20/11/2009. - 21/04/2010 AL 06/02/2011.-14/05/2013 AL 31/12/2913. 10/02/14 AL 31/07/14. - 01/08/14 AL 31/10/2014.</t>
  </si>
  <si>
    <t>EDILBERTO VILLAFAÑE RUA</t>
  </si>
  <si>
    <t xml:space="preserve">LICENCIADO EN EDUCACIÓN BÁSICA CON ENFASIS EN LENGUA CASTELLANA </t>
  </si>
  <si>
    <t>SUBSANAR EXPERIENCIA PROFESIONAL CONFORME A LA NOTA 2 DEL NUMERAL 3.21.1 TALENTO HUMANO HABILITANTE. DE APORTAN   FOLIOS  DEL N° 189-202. SE ENCUENTRAN UBICADOS EN LOS  SOPORTES DE HOJA DE VIDA DE KELLY SANDOVAL.</t>
  </si>
  <si>
    <t>ADDIE ASTRID CARROL PINEDA</t>
  </si>
  <si>
    <t>PSICOLOGA SOCIAL COMUNITARIA</t>
  </si>
  <si>
    <t>UNAD</t>
  </si>
  <si>
    <t xml:space="preserve">14/05/2013 AL 31/12/2013. - 10/02/2014 AL 31/07/2014. - 01/08/2014 AL 31/10/2014. - 01/12/2012 AL 31/01/2013. </t>
  </si>
  <si>
    <t>MARIA DEL PILAR  CAMARGO MORAN</t>
  </si>
  <si>
    <t>CORPORACIÓN EDUCATIVA MAYOR DEL DESARROLLO SIMÓN BOLIVAR</t>
  </si>
  <si>
    <t>043153614-A</t>
  </si>
  <si>
    <t>14/05/2013 AL 31/12/2013. 10/02/2014 AL 31/07/2014. -1/08/2014 AL 31/10/2014</t>
  </si>
  <si>
    <t>KELLYS JOHANA SANDOVAL LOPEZ</t>
  </si>
  <si>
    <t>UNVERSIDAD DEL MAGDALENA</t>
  </si>
  <si>
    <t>FUNDEPALMA</t>
  </si>
  <si>
    <t xml:space="preserve">06/09/2013 AL 31/07/2014. - 07/09/2010 AL 03/07/2011. </t>
  </si>
  <si>
    <t>YOLIMA GALVIS PALACIOS</t>
  </si>
  <si>
    <t>CLUB JUVENIL DEL SUR. - APOYAR. ASOCIAZIÓN DE APOYO AL DESARROLLO AURAUCANO, DISTRICNS. LTDA</t>
  </si>
  <si>
    <t xml:space="preserve">10/02/2014. AL 31/07/2014. -01/08/2014 AL 31/10/2014. 23/10/2013 AL 15/12/2013. - 03/04/05.  </t>
  </si>
  <si>
    <t>CATALINA DEL SOCORRO BARRABAS JARABA</t>
  </si>
  <si>
    <t>UNIVERSIDAD SIMÓN BOLIVAR</t>
  </si>
  <si>
    <t>14/05/2013. AL 31/12/2013. - 10/02/2014 AL 31/07/2014. 01/08/2014 AL 31/10/2014. 07/09/2010 AL 30/03/2011.</t>
  </si>
  <si>
    <t>ROLANDO JESUS  CAMACHO SAN GREGORIO</t>
  </si>
  <si>
    <t xml:space="preserve">10/02/2014 AL 31/07/2014. - 01/08/2014 AL 31/10/2014 .  </t>
  </si>
  <si>
    <t xml:space="preserve">SUBSANAR EXPERIENCIA PROFESIONAL CONFORME A LA NOTA 2 DEL NUMERAL 3.21.1 TALENTO HUMANO HABILITANTE. </t>
  </si>
  <si>
    <t>COORDINADOR  PEDAGÓGICO  POR CADA MIL CUPOS OFERTADOS O FRACIÓN INFERIOR/INSTITUCIONAL</t>
  </si>
  <si>
    <t>PIEDAD ELISA  ROMERO GUTIERREZ</t>
  </si>
  <si>
    <t>LICENCIADA EN EDUCACIÓN CON ENFASIS EN EDUCACIÓN Y SUPERVISIÓN EDUCATIVA</t>
  </si>
  <si>
    <t>HUMBERTO VELAZQUEZ GARCIA</t>
  </si>
  <si>
    <t xml:space="preserve"> COLEGIO SAGRADO CORAZÓN DE JESUS </t>
  </si>
  <si>
    <t>24/01/2011 AL 14/12/2013</t>
  </si>
  <si>
    <t>NO APORTO PROPUESTA TECNICA  SUBSANAR DE ACUERDO AL NUMERAL 323.  FORMATO 12</t>
  </si>
  <si>
    <t>APOYO PSICOSOCIAL</t>
  </si>
  <si>
    <t>4/1090</t>
  </si>
  <si>
    <t>6/1090</t>
  </si>
  <si>
    <t>SI CUMPLE</t>
  </si>
  <si>
    <r>
      <rPr>
        <b/>
        <sz val="10"/>
        <color theme="1"/>
        <rFont val="Calibri"/>
        <family val="2"/>
      </rPr>
      <t>CUMPLE PERFIL</t>
    </r>
    <r>
      <rPr>
        <b/>
        <sz val="11"/>
        <color theme="1"/>
        <rFont val="Calibri"/>
        <family val="2"/>
      </rPr>
      <t xml:space="preserve">
SI /NO</t>
    </r>
  </si>
  <si>
    <r>
      <rPr>
        <b/>
        <sz val="9"/>
        <color theme="1"/>
        <rFont val="Calibri"/>
        <family val="2"/>
      </rPr>
      <t>CUMPLE PROPORCION</t>
    </r>
    <r>
      <rPr>
        <b/>
        <sz val="11"/>
        <color theme="1"/>
        <rFont val="Calibri"/>
        <family val="2"/>
      </rPr>
      <t xml:space="preserve">
SI /NO</t>
    </r>
  </si>
  <si>
    <r>
      <rPr>
        <b/>
        <sz val="10"/>
        <color theme="1"/>
        <rFont val="Calibri"/>
        <family val="2"/>
      </rPr>
      <t xml:space="preserve">CUMPLE </t>
    </r>
    <r>
      <rPr>
        <b/>
        <sz val="11"/>
        <color theme="1"/>
        <rFont val="Calibri"/>
        <family val="2"/>
      </rPr>
      <t xml:space="preserve">
SI /NO</t>
    </r>
  </si>
  <si>
    <r>
      <t>1.</t>
    </r>
    <r>
      <rPr>
        <sz val="7"/>
        <color theme="1"/>
        <rFont val="Calibri"/>
        <family val="2"/>
      </rPr>
      <t xml:space="preserve">   </t>
    </r>
    <r>
      <rPr>
        <sz val="11"/>
        <color theme="1"/>
        <rFont val="Calibri"/>
        <family val="2"/>
      </rPr>
      <t>Experiencia adicional a la mínima requerida en la ejecución de programas de atención a primera infancia y o familia</t>
    </r>
  </si>
  <si>
    <r>
      <t>2.</t>
    </r>
    <r>
      <rPr>
        <sz val="7"/>
        <color theme="1"/>
        <rFont val="Calibri"/>
        <family val="2"/>
      </rPr>
      <t xml:space="preserve">   </t>
    </r>
    <r>
      <rPr>
        <sz val="11"/>
        <color theme="1"/>
        <rFont val="Calibri"/>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</si>
  <si>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N/A</t>
  </si>
  <si>
    <t>EL PROPONENTE CON LAS CERTIFICACIONES ACREDITADAS DEMUESTRA HABER ATENDIDO SIMULTANEAMENTE MÍNINO EL 80% (960) DEL NÚMERO DE CUPOS DEL GRUPO</t>
  </si>
  <si>
    <t>FAMILIAR</t>
  </si>
  <si>
    <t>EL PROPONENTE, NO APORTO EL INFORMACION; SUBSANAR DE ACUERDO AL FORMATO No 11</t>
  </si>
  <si>
    <t>N° 348</t>
  </si>
  <si>
    <t xml:space="preserve">SECRETARIA  DE EDUCACION DEPARTAMENTAL </t>
  </si>
  <si>
    <t>NO TIENE</t>
  </si>
  <si>
    <t>RESOLUCION 983 DEL 2011</t>
  </si>
  <si>
    <t>AL MOMENTO DE LA REVISION NO SE ENCONTRO FOLIADA</t>
  </si>
  <si>
    <t>RESOLUCION 0572 DE 2009</t>
  </si>
  <si>
    <t>NO REGISTRA</t>
  </si>
  <si>
    <t>EN LA CERTIFICACION HALLEGADA NO SE MENCIONA NUMERO DE CONTRATO O RESOLUCION</t>
  </si>
  <si>
    <t>11//12/2009</t>
  </si>
  <si>
    <t>N° 223 DEL 2009</t>
  </si>
  <si>
    <t>32</t>
  </si>
  <si>
    <t>2/1200</t>
  </si>
  <si>
    <t>FINANCIERO</t>
  </si>
  <si>
    <t>NO APORTA</t>
  </si>
  <si>
    <r>
      <t>Experiencia mínima a acreditar en cupos (</t>
    </r>
    <r>
      <rPr>
        <b/>
        <sz val="11"/>
        <color theme="1"/>
        <rFont val="Calibri"/>
        <family val="2"/>
        <scheme val="minor"/>
      </rPr>
      <t>80%</t>
    </r>
    <r>
      <rPr>
        <sz val="11"/>
        <color theme="1"/>
        <rFont val="Calibri"/>
        <family val="2"/>
        <scheme val="minor"/>
      </rPr>
      <t xml:space="preserve"> de los cupos del grupo)</t>
    </r>
  </si>
  <si>
    <t xml:space="preserve">INSTITUTO COLOMBIANO DE BIENESTAR FAMILIAR - CENTRO ZONAL </t>
  </si>
  <si>
    <t>N° 111 / 2010</t>
  </si>
  <si>
    <t>N° 163 / 2014</t>
  </si>
  <si>
    <t>SIN NUMERAR</t>
  </si>
  <si>
    <t>EL PROPONENTE CON LAS CERTIFICACIONES ACREDITADAS DEMUESTRA HABER ATENDIDO SIMULTANEAMENTE MÍNINO EL 80% (872) DEL NÚMERO DE CUPOS DEL GRUPO</t>
  </si>
  <si>
    <t>SECRETARIA DE EDUCACIÓN DEPARTAMENTAL DEL MAGDALENA</t>
  </si>
  <si>
    <t>RESOLUCIÓN N° 1086 /2012</t>
  </si>
  <si>
    <t>SIN NUMERAR - TOMADO DE LA COPIA</t>
  </si>
  <si>
    <t>RESOLUCION No 983</t>
  </si>
  <si>
    <t>RESOLUCION No 703</t>
  </si>
  <si>
    <t>1/1090</t>
  </si>
  <si>
    <r>
      <rPr>
        <b/>
        <sz val="10"/>
        <color theme="1"/>
        <rFont val="Calibri"/>
        <family val="2"/>
        <scheme val="minor"/>
      </rPr>
      <t>CUMPLE PROPORCION</t>
    </r>
    <r>
      <rPr>
        <b/>
        <sz val="11"/>
        <color theme="1"/>
        <rFont val="Calibri"/>
        <family val="2"/>
        <scheme val="minor"/>
      </rPr>
      <t xml:space="preserve">
SI /NO</t>
    </r>
  </si>
  <si>
    <t>6 Y 7</t>
  </si>
  <si>
    <t>GRUPO 6</t>
  </si>
  <si>
    <t>GRUPO 7</t>
  </si>
  <si>
    <t>RESULTADOS FACTORES DE PONDERACION GRUPO 6</t>
  </si>
  <si>
    <t>RESULTADOS FACTORES DE PONDERACION GRUPO 7</t>
  </si>
  <si>
    <t>Experiencia habilitante GRUPO 6</t>
  </si>
  <si>
    <t>Experiencia habilitante GRUPO 7</t>
  </si>
  <si>
    <t>Infraestructura Formato 11 - Habilitante GRUPO 6</t>
  </si>
  <si>
    <t>Infraestructura Formato 11 - Habilitante GRUPO 7</t>
  </si>
  <si>
    <t>Talento Humano - Habilitante GRUPO 6</t>
  </si>
  <si>
    <t>Talento Humano - Habilitante GRUPO 7</t>
  </si>
  <si>
    <t>Propuesta Técnica - Habilitante GRUPO 6</t>
  </si>
  <si>
    <t>Propuesta Técnica - Habilitante GRUPO 7</t>
  </si>
  <si>
    <t>1. Experiencia Específica - Adicional GRUPO 6</t>
  </si>
  <si>
    <t>1. Experiencia Específica - Adicional GRUPO 7</t>
  </si>
  <si>
    <t>Equipo talento humano adicional GRUPO 6</t>
  </si>
  <si>
    <t>Equipo talento humano adicional GRUPO 7</t>
  </si>
  <si>
    <t>TOTAL PUNTAJE POR CRITERIO GRUPO 6</t>
  </si>
  <si>
    <t>TOTAL PUNTAJE POR CRITERIO GRUPO 7</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</si>
</sst>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quot;$&quot;\ #,##0_);[Red]\(&quot;$&quot;\ #,##0\)"/>
    <numFmt numFmtId="165" formatCode="_(* #,##0.00_);_(* \(#,##0.00\);_(* &quot;-&quot;??_);_(@_)"/>
    <numFmt numFmtId="166" formatCode="[$$-2C0A]\ #,##0"/>
    <numFmt numFmtId="167" formatCode="[$$-240A]\ #,##0.00"/>
    <numFmt numFmtId="168" formatCode="[$$-240A]\ #,##0"/>
    <numFmt numFmtId="169" formatCode="_-* #,##0\ _€_-;\-* #,##0\ _€_-;_-* &quot;-&quot;??\ _€_-;_-@_-"/>
    <numFmt numFmtId="170" formatCode="[$$-2C0A]\ #,##0.00"/>
  </numFmts>
  <fonts count="40" x14ac:knownFonts="1">
    <font>
      <sz val="11"/>
      <color theme="1"/>
      <name val="Calibri"/>
      <family val="2"/>
      <scheme val="minor"/>
    </font>
    <font>
      <sz val="11"/>
      <color theme="1"/>
      <name val="Calibri"/>
      <family val="2"/>
      <scheme val="minor"/>
    </font>
    <font>
      <b/>
      <sz val="11"/>
      <color theme="1"/>
      <name val="Calibri"/>
      <family val="2"/>
      <scheme val="minor"/>
    </font>
    <font>
      <b/>
      <sz val="20"/>
      <name val="Calibri"/>
      <family val="2"/>
    </font>
    <font>
      <sz val="16"/>
      <name val="Calibri"/>
      <family val="2"/>
    </font>
    <font>
      <b/>
      <sz val="11"/>
      <name val="Calibri"/>
      <family val="2"/>
    </font>
    <font>
      <sz val="12"/>
      <name val="Calibri"/>
      <family val="2"/>
    </font>
    <font>
      <sz val="11"/>
      <name val="Calibri"/>
      <family val="2"/>
      <scheme val="minor"/>
    </font>
    <font>
      <b/>
      <sz val="12"/>
      <name val="Calibri"/>
      <family val="2"/>
    </font>
    <font>
      <sz val="11"/>
      <name val="Calibri"/>
      <family val="2"/>
    </font>
    <font>
      <b/>
      <sz val="11"/>
      <color theme="1"/>
      <name val="Arial"/>
      <family val="2"/>
    </font>
    <font>
      <sz val="11"/>
      <color theme="1"/>
      <name val="Arial"/>
      <family val="2"/>
    </font>
    <font>
      <i/>
      <sz val="11"/>
      <color rgb="FFFF0000"/>
      <name val="Calibri"/>
      <family val="2"/>
      <scheme val="minor"/>
    </font>
    <font>
      <sz val="9"/>
      <name val="Calibri"/>
      <family val="2"/>
      <scheme val="minor"/>
    </font>
    <font>
      <b/>
      <sz val="9"/>
      <color theme="1"/>
      <name val="Calibri"/>
      <family val="2"/>
      <scheme val="minor"/>
    </font>
    <font>
      <b/>
      <sz val="9"/>
      <name val="Calibri"/>
      <family val="2"/>
      <scheme val="minor"/>
    </font>
    <font>
      <b/>
      <sz val="14"/>
      <color indexed="9"/>
      <name val="Calibri"/>
      <family val="2"/>
    </font>
    <font>
      <sz val="9"/>
      <color indexed="8"/>
      <name val="Calibri"/>
      <family val="2"/>
    </font>
    <font>
      <sz val="9"/>
      <name val="Calibri"/>
      <family val="2"/>
    </font>
    <font>
      <b/>
      <sz val="10"/>
      <color theme="1"/>
      <name val="Calibri"/>
      <family val="2"/>
      <scheme val="minor"/>
    </font>
    <font>
      <sz val="10"/>
      <color theme="1"/>
      <name val="Calibri"/>
      <family val="2"/>
      <scheme val="minor"/>
    </font>
    <font>
      <sz val="11"/>
      <name val="Arial"/>
      <family val="2"/>
    </font>
    <font>
      <sz val="9"/>
      <name val="Arial"/>
      <family val="2"/>
    </font>
    <font>
      <sz val="7"/>
      <color theme="1"/>
      <name val="Times New Roman"/>
      <family val="1"/>
    </font>
    <font>
      <sz val="9"/>
      <color theme="1"/>
      <name val="Calibri"/>
      <family val="2"/>
      <scheme val="minor"/>
    </font>
    <font>
      <sz val="9"/>
      <color rgb="FFFF0000"/>
      <name val="Calibri"/>
      <family val="2"/>
      <scheme val="minor"/>
    </font>
    <font>
      <sz val="11"/>
      <color theme="1"/>
      <name val="Calibri"/>
      <family val="2"/>
    </font>
    <font>
      <b/>
      <sz val="11"/>
      <color theme="1"/>
      <name val="Calibri"/>
      <family val="2"/>
    </font>
    <font>
      <i/>
      <sz val="11"/>
      <color rgb="FFFF0000"/>
      <name val="Calibri"/>
      <family val="2"/>
    </font>
    <font>
      <b/>
      <sz val="9"/>
      <color theme="1"/>
      <name val="Calibri"/>
      <family val="2"/>
    </font>
    <font>
      <b/>
      <sz val="9"/>
      <name val="Calibri"/>
      <family val="2"/>
    </font>
    <font>
      <b/>
      <sz val="10"/>
      <color theme="1"/>
      <name val="Calibri"/>
      <family val="2"/>
    </font>
    <font>
      <sz val="10"/>
      <color theme="1"/>
      <name val="Calibri"/>
      <family val="2"/>
    </font>
    <font>
      <sz val="7"/>
      <color theme="1"/>
      <name val="Calibri"/>
      <family val="2"/>
    </font>
    <font>
      <b/>
      <sz val="14"/>
      <color theme="1"/>
      <name val="Calibri"/>
      <family val="2"/>
    </font>
    <font>
      <sz val="9"/>
      <color theme="1"/>
      <name val="Calibri"/>
      <family val="2"/>
    </font>
    <font>
      <b/>
      <sz val="11"/>
      <name val="Calibri"/>
      <family val="2"/>
      <scheme val="minor"/>
    </font>
    <font>
      <b/>
      <sz val="14"/>
      <color theme="1"/>
      <name val="Calibri"/>
      <family val="2"/>
      <scheme val="minor"/>
    </font>
    <font>
      <b/>
      <sz val="16"/>
      <color theme="1"/>
      <name val="Calibri"/>
      <family val="2"/>
      <scheme val="minor"/>
    </font>
    <font>
      <b/>
      <sz val="16"/>
      <color theme="1"/>
      <name val="Calibri"/>
      <family val="2"/>
    </font>
  </fonts>
  <fills count="7">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2" tint="-9.9978637043366805E-2"/>
        <bgColor indexed="64"/>
      </patternFill>
    </fill>
  </fills>
  <borders count="20">
    <border>
      <left/>
      <right/>
      <top/>
      <bottom/>
      <diagonal/>
    </border>
    <border>
      <left style="medium">
        <color indexed="57"/>
      </left>
      <right/>
      <top/>
      <bottom/>
      <diagonal/>
    </border>
    <border>
      <left style="medium">
        <color indexed="57"/>
      </left>
      <right style="medium">
        <color indexed="57"/>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57"/>
      </left>
      <right style="medium">
        <color indexed="57"/>
      </right>
      <top style="medium">
        <color indexed="57"/>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s>
  <cellStyleXfs count="3">
    <xf numFmtId="0" fontId="0" fillId="0" borderId="0"/>
    <xf numFmtId="165" fontId="1" fillId="0" borderId="0" applyFont="0" applyFill="0" applyBorder="0" applyAlignment="0" applyProtection="0"/>
    <xf numFmtId="9" fontId="1" fillId="0" borderId="0" applyFont="0" applyFill="0" applyBorder="0" applyAlignment="0" applyProtection="0"/>
  </cellStyleXfs>
  <cellXfs count="338">
    <xf numFmtId="0" fontId="0" fillId="0" borderId="0" xfId="0"/>
    <xf numFmtId="0" fontId="0" fillId="0" borderId="0" xfId="0" applyAlignment="1">
      <alignment vertical="center"/>
    </xf>
    <xf numFmtId="0" fontId="4" fillId="0" borderId="2" xfId="0" applyFont="1" applyFill="1" applyBorder="1" applyAlignment="1">
      <alignment vertical="center"/>
    </xf>
    <xf numFmtId="0" fontId="6" fillId="0" borderId="2" xfId="0" applyFont="1" applyFill="1" applyBorder="1" applyAlignment="1">
      <alignment vertical="center"/>
    </xf>
    <xf numFmtId="0" fontId="5" fillId="3" borderId="3"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6" fillId="0" borderId="5" xfId="0" applyFont="1" applyFill="1" applyBorder="1" applyAlignment="1">
      <alignment vertical="center"/>
    </xf>
    <xf numFmtId="15" fontId="7" fillId="0" borderId="5" xfId="0" applyNumberFormat="1" applyFont="1" applyFill="1" applyBorder="1" applyAlignment="1" applyProtection="1">
      <alignment horizontal="left" vertical="center"/>
      <protection locked="0"/>
    </xf>
    <xf numFmtId="0" fontId="5" fillId="0" borderId="3" xfId="0" applyFont="1" applyFill="1" applyBorder="1" applyAlignment="1" applyProtection="1">
      <alignment horizontal="left" vertical="center"/>
      <protection locked="0"/>
    </xf>
    <xf numFmtId="0" fontId="5" fillId="0" borderId="4" xfId="0" applyFont="1" applyFill="1" applyBorder="1" applyAlignment="1" applyProtection="1">
      <alignment horizontal="left" vertical="center"/>
      <protection locked="0"/>
    </xf>
    <xf numFmtId="0" fontId="6" fillId="0" borderId="0" xfId="0" applyFont="1" applyFill="1" applyBorder="1" applyAlignment="1">
      <alignment vertical="center"/>
    </xf>
    <xf numFmtId="14" fontId="0" fillId="0" borderId="0" xfId="0" applyNumberFormat="1" applyFill="1" applyBorder="1" applyAlignment="1" applyProtection="1">
      <alignment vertical="center"/>
      <protection locked="0"/>
    </xf>
    <xf numFmtId="0" fontId="8" fillId="0" borderId="0" xfId="0" applyFont="1" applyFill="1" applyBorder="1" applyAlignment="1" applyProtection="1">
      <alignment horizontal="left" vertical="center"/>
      <protection locked="0"/>
    </xf>
    <xf numFmtId="0" fontId="0" fillId="0" borderId="0" xfId="0" applyAlignment="1">
      <alignment horizontal="center" vertical="center"/>
    </xf>
    <xf numFmtId="0" fontId="2" fillId="0" borderId="0" xfId="0" applyFont="1" applyAlignment="1">
      <alignment horizontal="center"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166" fontId="0" fillId="0" borderId="0" xfId="0" applyNumberFormat="1" applyFill="1" applyBorder="1" applyAlignment="1">
      <alignment horizontal="center" vertical="center"/>
    </xf>
    <xf numFmtId="164" fontId="0" fillId="0" borderId="0" xfId="0" applyNumberFormat="1" applyAlignment="1">
      <alignment horizontal="center" vertical="center"/>
    </xf>
    <xf numFmtId="0" fontId="0" fillId="0" borderId="0" xfId="0" applyFill="1" applyBorder="1" applyAlignment="1">
      <alignment horizontal="center" vertical="center"/>
    </xf>
    <xf numFmtId="0" fontId="0" fillId="0" borderId="5" xfId="0" applyBorder="1" applyAlignment="1">
      <alignment vertical="center"/>
    </xf>
    <xf numFmtId="0" fontId="0" fillId="2" borderId="6" xfId="0" applyFill="1" applyBorder="1" applyAlignment="1">
      <alignment vertical="center" wrapText="1"/>
    </xf>
    <xf numFmtId="0" fontId="0" fillId="0" borderId="0" xfId="0" applyBorder="1" applyAlignment="1">
      <alignment vertical="center"/>
    </xf>
    <xf numFmtId="0" fontId="0" fillId="0" borderId="5" xfId="0" applyBorder="1" applyAlignment="1">
      <alignment horizontal="center" vertical="center" wrapText="1"/>
    </xf>
    <xf numFmtId="0" fontId="2" fillId="0" borderId="0" xfId="0" applyFont="1" applyFill="1" applyBorder="1" applyAlignment="1">
      <alignment vertical="center" wrapText="1"/>
    </xf>
    <xf numFmtId="168" fontId="0" fillId="0" borderId="0" xfId="0" applyNumberFormat="1" applyBorder="1" applyAlignment="1">
      <alignment vertical="center"/>
    </xf>
    <xf numFmtId="0" fontId="0" fillId="0" borderId="0" xfId="0" applyBorder="1" applyAlignment="1">
      <alignment horizontal="center" vertical="center" wrapText="1"/>
    </xf>
    <xf numFmtId="3" fontId="9"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0" fontId="10" fillId="2" borderId="6" xfId="0" applyFont="1" applyFill="1" applyBorder="1" applyAlignment="1">
      <alignment horizontal="center" vertical="center" wrapText="1"/>
    </xf>
    <xf numFmtId="0" fontId="0" fillId="0" borderId="6" xfId="0" applyBorder="1" applyAlignment="1">
      <alignment vertical="center"/>
    </xf>
    <xf numFmtId="0" fontId="0" fillId="0" borderId="6" xfId="0" applyBorder="1" applyAlignment="1">
      <alignment horizontal="center" vertical="center"/>
    </xf>
    <xf numFmtId="0" fontId="2" fillId="2" borderId="6" xfId="0" applyFont="1" applyFill="1" applyBorder="1" applyAlignment="1">
      <alignment horizontal="center" vertical="center"/>
    </xf>
    <xf numFmtId="0" fontId="11" fillId="0" borderId="6" xfId="0" applyFont="1" applyBorder="1" applyAlignment="1">
      <alignment horizontal="justify" vertical="center" wrapText="1"/>
    </xf>
    <xf numFmtId="0" fontId="11" fillId="0" borderId="6" xfId="0" applyFont="1" applyBorder="1" applyAlignment="1">
      <alignment horizontal="center" vertical="center" wrapText="1"/>
    </xf>
    <xf numFmtId="0" fontId="12" fillId="0" borderId="0" xfId="0" applyFont="1" applyBorder="1" applyAlignment="1">
      <alignment horizontal="center" vertical="center"/>
    </xf>
    <xf numFmtId="0" fontId="2" fillId="2" borderId="11" xfId="0" applyFont="1" applyFill="1" applyBorder="1" applyAlignment="1">
      <alignment horizontal="center" vertical="center" wrapText="1"/>
    </xf>
    <xf numFmtId="2" fontId="2" fillId="2" borderId="11"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49" fontId="7" fillId="0" borderId="6" xfId="0" applyNumberFormat="1" applyFont="1" applyFill="1" applyBorder="1" applyAlignment="1" applyProtection="1">
      <alignment horizontal="center" vertical="center" wrapText="1"/>
      <protection locked="0"/>
    </xf>
    <xf numFmtId="1" fontId="13" fillId="0" borderId="6" xfId="0" applyNumberFormat="1" applyFont="1" applyFill="1" applyBorder="1" applyAlignment="1" applyProtection="1">
      <alignment horizontal="center" vertical="center" wrapText="1"/>
      <protection locked="0"/>
    </xf>
    <xf numFmtId="0" fontId="13" fillId="0" borderId="6" xfId="0" applyFont="1" applyFill="1" applyBorder="1" applyAlignment="1" applyProtection="1">
      <alignment horizontal="center" vertical="center" wrapText="1"/>
      <protection locked="0"/>
    </xf>
    <xf numFmtId="9" fontId="13" fillId="0" borderId="6" xfId="2" applyFont="1" applyFill="1" applyBorder="1" applyAlignment="1" applyProtection="1">
      <alignment horizontal="center" vertical="center" wrapText="1"/>
      <protection locked="0"/>
    </xf>
    <xf numFmtId="15" fontId="13" fillId="0" borderId="6" xfId="0" applyNumberFormat="1" applyFont="1" applyFill="1" applyBorder="1" applyAlignment="1" applyProtection="1">
      <alignment horizontal="center" vertical="center" wrapText="1"/>
      <protection locked="0"/>
    </xf>
    <xf numFmtId="1" fontId="13" fillId="5" borderId="6" xfId="0" applyNumberFormat="1" applyFont="1" applyFill="1" applyBorder="1" applyAlignment="1" applyProtection="1">
      <alignment horizontal="center" vertical="center" wrapText="1"/>
      <protection locked="0"/>
    </xf>
    <xf numFmtId="169" fontId="13" fillId="0" borderId="6" xfId="1" applyNumberFormat="1" applyFont="1" applyFill="1" applyBorder="1" applyAlignment="1">
      <alignment horizontal="right" vertical="center" wrapText="1"/>
    </xf>
    <xf numFmtId="0" fontId="9" fillId="0" borderId="6" xfId="0" applyFont="1" applyFill="1" applyBorder="1" applyAlignment="1">
      <alignment horizontal="left" vertical="center" wrapText="1"/>
    </xf>
    <xf numFmtId="0" fontId="9" fillId="0" borderId="0" xfId="0" applyFont="1" applyFill="1" applyBorder="1" applyAlignment="1">
      <alignment horizontal="left" vertical="center" wrapText="1"/>
    </xf>
    <xf numFmtId="0" fontId="7" fillId="0" borderId="0" xfId="0" applyFont="1" applyFill="1" applyAlignment="1">
      <alignment horizontal="left" vertical="center" wrapText="1"/>
    </xf>
    <xf numFmtId="0" fontId="7" fillId="0" borderId="6" xfId="0" applyFont="1" applyFill="1" applyBorder="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2" fillId="0" borderId="6" xfId="0" applyFont="1" applyFill="1" applyBorder="1" applyAlignment="1">
      <alignment vertical="center"/>
    </xf>
    <xf numFmtId="49" fontId="0" fillId="0" borderId="6" xfId="0" applyNumberFormat="1" applyFill="1" applyBorder="1" applyAlignment="1">
      <alignment horizontal="center" vertical="center"/>
    </xf>
    <xf numFmtId="0" fontId="0" fillId="0" borderId="6" xfId="0" applyFill="1" applyBorder="1" applyAlignment="1">
      <alignment horizontal="center" vertical="center"/>
    </xf>
    <xf numFmtId="0" fontId="0" fillId="0" borderId="6" xfId="0" applyFill="1" applyBorder="1" applyAlignment="1">
      <alignment vertical="center"/>
    </xf>
    <xf numFmtId="0" fontId="16" fillId="0" borderId="0" xfId="0" applyFont="1" applyFill="1" applyBorder="1" applyAlignment="1">
      <alignment horizontal="left" vertical="center"/>
    </xf>
    <xf numFmtId="0" fontId="17" fillId="0" borderId="0"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center" wrapText="1"/>
    </xf>
    <xf numFmtId="0" fontId="0" fillId="0" borderId="6" xfId="0" applyBorder="1" applyAlignment="1">
      <alignment vertical="center" wrapText="1"/>
    </xf>
    <xf numFmtId="9" fontId="13" fillId="0" borderId="6" xfId="0" applyNumberFormat="1" applyFont="1" applyFill="1" applyBorder="1" applyAlignment="1" applyProtection="1">
      <alignment horizontal="center" vertical="center" wrapText="1"/>
      <protection locked="0"/>
    </xf>
    <xf numFmtId="14" fontId="13" fillId="0" borderId="6" xfId="0" applyNumberFormat="1" applyFont="1" applyFill="1" applyBorder="1" applyAlignment="1" applyProtection="1">
      <alignment horizontal="center" vertical="center" wrapText="1"/>
      <protection locked="0"/>
    </xf>
    <xf numFmtId="2" fontId="13" fillId="0" borderId="6" xfId="0" applyNumberFormat="1" applyFont="1" applyFill="1" applyBorder="1" applyAlignment="1" applyProtection="1">
      <alignment horizontal="center" vertical="center" wrapText="1"/>
      <protection locked="0"/>
    </xf>
    <xf numFmtId="0" fontId="2" fillId="2" borderId="15" xfId="0" applyFont="1" applyFill="1" applyBorder="1" applyAlignment="1">
      <alignment horizontal="center" vertical="center"/>
    </xf>
    <xf numFmtId="0" fontId="2" fillId="2" borderId="1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0" fillId="0" borderId="16" xfId="0" applyBorder="1" applyAlignment="1">
      <alignment horizontal="center" vertical="center"/>
    </xf>
    <xf numFmtId="0" fontId="0" fillId="0" borderId="18" xfId="0" applyBorder="1" applyAlignment="1">
      <alignment horizontal="center" vertical="center"/>
    </xf>
    <xf numFmtId="0" fontId="22" fillId="0" borderId="6" xfId="0" applyFont="1" applyBorder="1" applyAlignment="1">
      <alignment horizontal="center" wrapText="1"/>
    </xf>
    <xf numFmtId="0" fontId="2" fillId="0" borderId="0" xfId="0" applyFont="1" applyBorder="1" applyAlignment="1">
      <alignment horizontal="center" vertical="center"/>
    </xf>
    <xf numFmtId="49" fontId="7" fillId="0" borderId="6"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0" fillId="0" borderId="6" xfId="0" applyBorder="1" applyAlignment="1">
      <alignment horizontal="center" vertical="center" wrapText="1"/>
    </xf>
    <xf numFmtId="0" fontId="3" fillId="2" borderId="1" xfId="0" applyFont="1" applyFill="1" applyBorder="1" applyAlignment="1">
      <alignment horizontal="center" vertical="center"/>
    </xf>
    <xf numFmtId="0" fontId="3" fillId="2" borderId="0" xfId="0" applyFont="1" applyFill="1" applyBorder="1" applyAlignment="1">
      <alignment horizontal="center" vertical="center"/>
    </xf>
    <xf numFmtId="0" fontId="5" fillId="2" borderId="6" xfId="0" applyFont="1" applyFill="1" applyBorder="1" applyAlignment="1">
      <alignment horizontal="center" vertical="center" wrapText="1"/>
    </xf>
    <xf numFmtId="0" fontId="0" fillId="0" borderId="0" xfId="0" applyBorder="1" applyAlignment="1">
      <alignment wrapText="1"/>
    </xf>
    <xf numFmtId="0" fontId="20" fillId="0" borderId="0" xfId="0" applyFont="1" applyFill="1" applyBorder="1" applyAlignment="1">
      <alignment horizontal="center" vertical="center" wrapText="1"/>
    </xf>
    <xf numFmtId="0" fontId="20" fillId="0" borderId="0" xfId="0" applyFont="1" applyBorder="1" applyAlignment="1">
      <alignment horizontal="center" vertical="center" wrapText="1"/>
    </xf>
    <xf numFmtId="3" fontId="20" fillId="0" borderId="0" xfId="0" applyNumberFormat="1" applyFont="1" applyBorder="1" applyAlignment="1">
      <alignment horizontal="center" vertical="center" wrapText="1"/>
    </xf>
    <xf numFmtId="0" fontId="20" fillId="0" borderId="0" xfId="0" applyFont="1" applyBorder="1" applyAlignment="1">
      <alignment horizontal="center" vertical="center"/>
    </xf>
    <xf numFmtId="14" fontId="20" fillId="0" borderId="0" xfId="0" applyNumberFormat="1" applyFont="1" applyBorder="1" applyAlignment="1"/>
    <xf numFmtId="0" fontId="20" fillId="0" borderId="0" xfId="0" applyFont="1" applyFill="1" applyBorder="1"/>
    <xf numFmtId="14" fontId="20" fillId="0" borderId="0" xfId="0" applyNumberFormat="1" applyFont="1" applyFill="1" applyBorder="1" applyAlignment="1">
      <alignment wrapText="1"/>
    </xf>
    <xf numFmtId="0" fontId="20" fillId="0" borderId="0" xfId="0" applyFont="1" applyFill="1" applyBorder="1" applyAlignment="1">
      <alignment wrapText="1"/>
    </xf>
    <xf numFmtId="0" fontId="0" fillId="0" borderId="6" xfId="0" applyFill="1" applyBorder="1" applyAlignment="1">
      <alignment horizontal="center" vertical="center" wrapText="1"/>
    </xf>
    <xf numFmtId="0" fontId="24" fillId="0" borderId="6" xfId="0" applyFont="1" applyBorder="1" applyAlignment="1">
      <alignment wrapText="1"/>
    </xf>
    <xf numFmtId="0" fontId="0" fillId="0" borderId="6" xfId="0" applyBorder="1" applyAlignment="1">
      <alignment horizontal="center" wrapText="1"/>
    </xf>
    <xf numFmtId="0" fontId="24" fillId="5" borderId="9" xfId="0" applyFont="1" applyFill="1" applyBorder="1" applyAlignment="1">
      <alignment horizontal="center" vertical="center" wrapText="1"/>
    </xf>
    <xf numFmtId="3" fontId="24" fillId="5" borderId="9" xfId="0" applyNumberFormat="1" applyFont="1" applyFill="1" applyBorder="1" applyAlignment="1">
      <alignment horizontal="center" vertical="center" wrapText="1"/>
    </xf>
    <xf numFmtId="0" fontId="13" fillId="5" borderId="9" xfId="0" applyFont="1" applyFill="1" applyBorder="1" applyAlignment="1">
      <alignment horizontal="center" vertical="center" wrapText="1"/>
    </xf>
    <xf numFmtId="14" fontId="13" fillId="5" borderId="9" xfId="0" applyNumberFormat="1" applyFont="1" applyFill="1" applyBorder="1" applyAlignment="1">
      <alignment horizontal="center"/>
    </xf>
    <xf numFmtId="0" fontId="13" fillId="5" borderId="9" xfId="0" applyFont="1" applyFill="1" applyBorder="1" applyAlignment="1">
      <alignment horizontal="center"/>
    </xf>
    <xf numFmtId="0" fontId="13" fillId="5" borderId="9" xfId="0" applyFont="1" applyFill="1" applyBorder="1" applyAlignment="1">
      <alignment horizontal="center" wrapText="1"/>
    </xf>
    <xf numFmtId="0" fontId="13" fillId="5" borderId="9" xfId="0" applyFont="1" applyFill="1" applyBorder="1" applyAlignment="1">
      <alignment horizontal="center" vertical="center"/>
    </xf>
    <xf numFmtId="0" fontId="13" fillId="5" borderId="6" xfId="0" applyFont="1" applyFill="1" applyBorder="1" applyAlignment="1">
      <alignment horizontal="center" vertical="center" wrapText="1"/>
    </xf>
    <xf numFmtId="0" fontId="24" fillId="0" borderId="6" xfId="0" applyFont="1" applyBorder="1" applyAlignment="1">
      <alignment horizontal="center" vertical="center" wrapText="1"/>
    </xf>
    <xf numFmtId="3" fontId="24" fillId="0" borderId="6" xfId="0" applyNumberFormat="1" applyFont="1" applyBorder="1" applyAlignment="1">
      <alignment horizontal="center" vertical="center"/>
    </xf>
    <xf numFmtId="14" fontId="24" fillId="0" borderId="6" xfId="0" applyNumberFormat="1" applyFont="1" applyBorder="1" applyAlignment="1">
      <alignment horizontal="center"/>
    </xf>
    <xf numFmtId="0" fontId="24" fillId="0" borderId="6" xfId="0" applyFont="1" applyFill="1" applyBorder="1" applyAlignment="1">
      <alignment horizontal="center"/>
    </xf>
    <xf numFmtId="14" fontId="24" fillId="5" borderId="6" xfId="0" applyNumberFormat="1" applyFont="1" applyFill="1" applyBorder="1" applyAlignment="1">
      <alignment horizontal="center" wrapText="1"/>
    </xf>
    <xf numFmtId="0" fontId="24" fillId="0" borderId="6" xfId="0" applyFont="1" applyBorder="1" applyAlignment="1">
      <alignment horizontal="center" vertical="center"/>
    </xf>
    <xf numFmtId="0" fontId="13" fillId="5" borderId="6" xfId="0" applyFont="1" applyFill="1" applyBorder="1" applyAlignment="1">
      <alignment horizontal="center" vertical="center"/>
    </xf>
    <xf numFmtId="0" fontId="24" fillId="5" borderId="6" xfId="0" applyFont="1" applyFill="1" applyBorder="1" applyAlignment="1">
      <alignment horizontal="center" vertical="center" wrapText="1"/>
    </xf>
    <xf numFmtId="14" fontId="24" fillId="5" borderId="6" xfId="0" applyNumberFormat="1" applyFont="1" applyFill="1" applyBorder="1" applyAlignment="1">
      <alignment horizontal="center" vertical="center"/>
    </xf>
    <xf numFmtId="14" fontId="24" fillId="0" borderId="6" xfId="0" applyNumberFormat="1" applyFont="1" applyBorder="1" applyAlignment="1">
      <alignment horizontal="center" vertical="center" wrapText="1"/>
    </xf>
    <xf numFmtId="14" fontId="24" fillId="0" borderId="6" xfId="0" applyNumberFormat="1" applyFont="1" applyBorder="1" applyAlignment="1">
      <alignment horizontal="center" vertical="center"/>
    </xf>
    <xf numFmtId="0" fontId="3" fillId="5" borderId="0" xfId="0" applyFont="1" applyFill="1" applyBorder="1" applyAlignment="1">
      <alignment horizontal="center" vertical="center"/>
    </xf>
    <xf numFmtId="0" fontId="0" fillId="0" borderId="0" xfId="0" applyBorder="1" applyAlignment="1">
      <alignment horizontal="center" wrapText="1"/>
    </xf>
    <xf numFmtId="3" fontId="0" fillId="0" borderId="0" xfId="0" applyNumberFormat="1" applyBorder="1" applyAlignment="1">
      <alignment horizontal="center"/>
    </xf>
    <xf numFmtId="14" fontId="0" fillId="0" borderId="0" xfId="0" applyNumberFormat="1" applyBorder="1" applyAlignment="1">
      <alignment horizontal="center" wrapText="1"/>
    </xf>
    <xf numFmtId="0" fontId="0" fillId="5" borderId="0" xfId="0" applyFill="1" applyBorder="1"/>
    <xf numFmtId="0" fontId="0" fillId="0" borderId="0" xfId="0" applyFill="1" applyBorder="1" applyAlignment="1">
      <alignment wrapText="1"/>
    </xf>
    <xf numFmtId="0" fontId="0" fillId="0" borderId="0" xfId="0" applyFill="1" applyBorder="1" applyAlignment="1">
      <alignment horizontal="center" wrapText="1"/>
    </xf>
    <xf numFmtId="0" fontId="0" fillId="0" borderId="0" xfId="0" applyBorder="1" applyAlignment="1">
      <alignment horizontal="center" vertical="center"/>
    </xf>
    <xf numFmtId="0" fontId="5" fillId="2" borderId="6" xfId="0" applyFont="1" applyFill="1" applyBorder="1" applyAlignment="1">
      <alignment horizontal="center" vertical="center" wrapText="1"/>
    </xf>
    <xf numFmtId="0" fontId="2" fillId="0" borderId="6" xfId="0" applyFont="1" applyFill="1" applyBorder="1" applyAlignment="1">
      <alignment horizontal="center" vertical="center"/>
    </xf>
    <xf numFmtId="0" fontId="26" fillId="0" borderId="0" xfId="0" applyFont="1" applyAlignment="1">
      <alignment vertical="center"/>
    </xf>
    <xf numFmtId="0" fontId="26" fillId="0" borderId="0" xfId="0" applyFont="1" applyAlignment="1">
      <alignment horizontal="center" vertical="center"/>
    </xf>
    <xf numFmtId="0" fontId="27" fillId="0" borderId="0" xfId="0" applyFont="1" applyAlignment="1">
      <alignment horizontal="center" vertical="center"/>
    </xf>
    <xf numFmtId="0" fontId="26" fillId="0" borderId="0" xfId="0" applyFont="1" applyBorder="1" applyAlignment="1">
      <alignment vertical="center"/>
    </xf>
    <xf numFmtId="0" fontId="27" fillId="0" borderId="0" xfId="0" applyFont="1" applyFill="1" applyBorder="1" applyAlignment="1">
      <alignment vertical="center" wrapText="1"/>
    </xf>
    <xf numFmtId="0" fontId="26" fillId="0" borderId="0" xfId="0" applyFont="1" applyBorder="1" applyAlignment="1">
      <alignment horizontal="center" vertical="center" wrapText="1"/>
    </xf>
    <xf numFmtId="0" fontId="26" fillId="0" borderId="0" xfId="0" applyFont="1"/>
    <xf numFmtId="0" fontId="26" fillId="0" borderId="6" xfId="0" applyFont="1" applyBorder="1" applyAlignment="1">
      <alignment vertical="center"/>
    </xf>
    <xf numFmtId="0" fontId="26" fillId="0" borderId="6" xfId="0" applyFont="1" applyBorder="1" applyAlignment="1">
      <alignment horizontal="center" vertical="center"/>
    </xf>
    <xf numFmtId="0" fontId="26" fillId="0" borderId="6" xfId="0" applyFont="1" applyBorder="1" applyAlignment="1">
      <alignment horizontal="justify" vertical="center" wrapText="1"/>
    </xf>
    <xf numFmtId="0" fontId="26" fillId="0" borderId="6" xfId="0" applyFont="1" applyBorder="1" applyAlignment="1">
      <alignment horizontal="center" vertical="center" wrapText="1"/>
    </xf>
    <xf numFmtId="0" fontId="28" fillId="0" borderId="0" xfId="0" applyFont="1" applyBorder="1" applyAlignment="1">
      <alignment horizontal="center" vertical="center"/>
    </xf>
    <xf numFmtId="0" fontId="27" fillId="2" borderId="11" xfId="0" applyFont="1" applyFill="1" applyBorder="1" applyAlignment="1">
      <alignment horizontal="center" vertical="center" wrapText="1"/>
    </xf>
    <xf numFmtId="2" fontId="27" fillId="2" borderId="11" xfId="0" applyNumberFormat="1" applyFont="1" applyFill="1" applyBorder="1" applyAlignment="1">
      <alignment horizontal="center" vertical="center" wrapText="1"/>
    </xf>
    <xf numFmtId="0" fontId="9" fillId="0" borderId="6" xfId="0" applyFont="1" applyFill="1" applyBorder="1" applyAlignment="1">
      <alignment horizontal="center" vertical="center" wrapText="1"/>
    </xf>
    <xf numFmtId="49" fontId="9" fillId="0" borderId="6" xfId="0" applyNumberFormat="1" applyFont="1" applyFill="1" applyBorder="1" applyAlignment="1" applyProtection="1">
      <alignment horizontal="center" vertical="center" wrapText="1"/>
      <protection locked="0"/>
    </xf>
    <xf numFmtId="1" fontId="18" fillId="0" borderId="6" xfId="0" applyNumberFormat="1" applyFont="1" applyFill="1" applyBorder="1" applyAlignment="1" applyProtection="1">
      <alignment horizontal="center" vertical="center" wrapText="1"/>
      <protection locked="0"/>
    </xf>
    <xf numFmtId="0" fontId="18" fillId="0" borderId="6" xfId="0" applyFont="1" applyFill="1" applyBorder="1" applyAlignment="1" applyProtection="1">
      <alignment horizontal="center" vertical="center" wrapText="1"/>
      <protection locked="0"/>
    </xf>
    <xf numFmtId="9" fontId="18" fillId="0" borderId="6" xfId="2" applyFont="1" applyFill="1" applyBorder="1" applyAlignment="1" applyProtection="1">
      <alignment horizontal="center" vertical="center" wrapText="1"/>
      <protection locked="0"/>
    </xf>
    <xf numFmtId="15" fontId="18" fillId="0" borderId="6" xfId="0" applyNumberFormat="1" applyFont="1" applyFill="1" applyBorder="1" applyAlignment="1" applyProtection="1">
      <alignment horizontal="center" vertical="center" wrapText="1"/>
      <protection locked="0"/>
    </xf>
    <xf numFmtId="1" fontId="18" fillId="5" borderId="6" xfId="0" applyNumberFormat="1" applyFont="1" applyFill="1" applyBorder="1" applyAlignment="1" applyProtection="1">
      <alignment horizontal="center" vertical="center" wrapText="1"/>
      <protection locked="0"/>
    </xf>
    <xf numFmtId="169" fontId="18" fillId="0" borderId="6" xfId="1" applyNumberFormat="1" applyFont="1" applyFill="1" applyBorder="1" applyAlignment="1">
      <alignment horizontal="right" vertical="center" wrapText="1"/>
    </xf>
    <xf numFmtId="0" fontId="9" fillId="0" borderId="0" xfId="0" applyFont="1" applyFill="1" applyAlignment="1">
      <alignment horizontal="left" vertical="center" wrapText="1"/>
    </xf>
    <xf numFmtId="0" fontId="26" fillId="0" borderId="0" xfId="0" applyFont="1" applyFill="1" applyAlignment="1">
      <alignment vertical="center"/>
    </xf>
    <xf numFmtId="167" fontId="26" fillId="0" borderId="0" xfId="0" applyNumberFormat="1" applyFont="1" applyFill="1" applyAlignment="1">
      <alignment vertical="center"/>
    </xf>
    <xf numFmtId="0" fontId="27" fillId="0" borderId="6" xfId="0" applyFont="1" applyFill="1" applyBorder="1" applyAlignment="1">
      <alignment horizontal="center" vertical="center"/>
    </xf>
    <xf numFmtId="0" fontId="27" fillId="0" borderId="6" xfId="0" applyFont="1" applyFill="1" applyBorder="1" applyAlignment="1">
      <alignment vertical="center"/>
    </xf>
    <xf numFmtId="49" fontId="26" fillId="0" borderId="6" xfId="0" applyNumberFormat="1" applyFont="1" applyFill="1" applyBorder="1" applyAlignment="1">
      <alignment horizontal="center" vertical="center"/>
    </xf>
    <xf numFmtId="0" fontId="26" fillId="0" borderId="6" xfId="0" applyFont="1" applyFill="1" applyBorder="1" applyAlignment="1">
      <alignment horizontal="center" vertical="center"/>
    </xf>
    <xf numFmtId="49" fontId="9" fillId="0" borderId="6" xfId="0" applyNumberFormat="1" applyFont="1" applyFill="1" applyBorder="1" applyAlignment="1">
      <alignment horizontal="center" vertical="center"/>
    </xf>
    <xf numFmtId="0" fontId="26" fillId="0" borderId="6" xfId="0" applyFont="1" applyFill="1" applyBorder="1" applyAlignment="1">
      <alignment vertical="center"/>
    </xf>
    <xf numFmtId="0" fontId="27" fillId="2" borderId="6" xfId="0" applyFont="1" applyFill="1" applyBorder="1" applyAlignment="1">
      <alignment horizontal="center" wrapText="1"/>
    </xf>
    <xf numFmtId="0" fontId="26" fillId="0" borderId="6" xfId="0" applyFont="1" applyFill="1" applyBorder="1" applyAlignment="1">
      <alignment wrapText="1"/>
    </xf>
    <xf numFmtId="0" fontId="32" fillId="0" borderId="6" xfId="0" applyFont="1" applyFill="1" applyBorder="1" applyAlignment="1">
      <alignment horizontal="center" vertical="center" wrapText="1"/>
    </xf>
    <xf numFmtId="3" fontId="32" fillId="0" borderId="6" xfId="0" applyNumberFormat="1" applyFont="1" applyFill="1" applyBorder="1" applyAlignment="1">
      <alignment horizontal="center" vertical="center"/>
    </xf>
    <xf numFmtId="0" fontId="32" fillId="0" borderId="6" xfId="0" applyFont="1" applyFill="1" applyBorder="1" applyAlignment="1">
      <alignment horizontal="center" vertical="center"/>
    </xf>
    <xf numFmtId="0" fontId="26" fillId="0" borderId="6" xfId="0" applyFont="1" applyBorder="1" applyAlignment="1">
      <alignment wrapText="1"/>
    </xf>
    <xf numFmtId="0" fontId="32" fillId="0" borderId="6" xfId="0" applyFont="1" applyBorder="1" applyAlignment="1">
      <alignment horizontal="center" vertical="center"/>
    </xf>
    <xf numFmtId="0" fontId="32" fillId="0" borderId="6" xfId="0" applyFont="1" applyBorder="1" applyAlignment="1">
      <alignment horizontal="center" vertical="center" wrapText="1"/>
    </xf>
    <xf numFmtId="3" fontId="32" fillId="0" borderId="6" xfId="0" applyNumberFormat="1" applyFont="1" applyBorder="1" applyAlignment="1">
      <alignment horizontal="center" vertical="center" wrapText="1"/>
    </xf>
    <xf numFmtId="0" fontId="32" fillId="0" borderId="0" xfId="0" applyFont="1" applyFill="1" applyBorder="1" applyAlignment="1">
      <alignment horizontal="center" vertical="center" wrapText="1"/>
    </xf>
    <xf numFmtId="0" fontId="32" fillId="0" borderId="0" xfId="0" applyFont="1" applyBorder="1" applyAlignment="1">
      <alignment horizontal="center" vertical="center" wrapText="1"/>
    </xf>
    <xf numFmtId="0" fontId="26" fillId="0" borderId="6" xfId="0" applyFont="1" applyBorder="1" applyAlignment="1">
      <alignment vertical="center" wrapText="1"/>
    </xf>
    <xf numFmtId="9" fontId="18" fillId="0" borderId="6" xfId="0" applyNumberFormat="1" applyFont="1" applyFill="1" applyBorder="1" applyAlignment="1" applyProtection="1">
      <alignment horizontal="center" vertical="center" wrapText="1"/>
      <protection locked="0"/>
    </xf>
    <xf numFmtId="2" fontId="18" fillId="0" borderId="6" xfId="0" applyNumberFormat="1" applyFont="1" applyFill="1" applyBorder="1" applyAlignment="1" applyProtection="1">
      <alignment horizontal="center" vertical="center" wrapText="1"/>
      <protection locked="0"/>
    </xf>
    <xf numFmtId="0" fontId="27" fillId="2" borderId="15" xfId="0" applyFont="1" applyFill="1" applyBorder="1" applyAlignment="1">
      <alignment horizontal="center" vertical="center"/>
    </xf>
    <xf numFmtId="0" fontId="27" fillId="2" borderId="1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26" fillId="0" borderId="16" xfId="0" applyFont="1" applyBorder="1" applyAlignment="1">
      <alignment horizontal="center" vertical="center"/>
    </xf>
    <xf numFmtId="0" fontId="26" fillId="0" borderId="18" xfId="0" applyFont="1" applyBorder="1" applyAlignment="1">
      <alignment horizontal="center" vertical="center"/>
    </xf>
    <xf numFmtId="0" fontId="18" fillId="0" borderId="6" xfId="0" applyFont="1" applyBorder="1" applyAlignment="1">
      <alignment horizontal="center" wrapText="1"/>
    </xf>
    <xf numFmtId="0" fontId="27" fillId="0" borderId="0" xfId="0" applyFont="1" applyBorder="1" applyAlignment="1">
      <alignment horizontal="center" vertical="center"/>
    </xf>
    <xf numFmtId="0" fontId="27" fillId="0" borderId="6" xfId="0" applyFont="1" applyBorder="1" applyAlignment="1">
      <alignment horizontal="center" vertical="center"/>
    </xf>
    <xf numFmtId="0" fontId="5" fillId="5" borderId="6" xfId="0" applyFont="1" applyFill="1" applyBorder="1" applyAlignment="1">
      <alignment horizontal="center" vertical="center"/>
    </xf>
    <xf numFmtId="0" fontId="27" fillId="5" borderId="6" xfId="0" applyFont="1" applyFill="1" applyBorder="1" applyAlignment="1">
      <alignment horizontal="center" vertical="center"/>
    </xf>
    <xf numFmtId="0" fontId="34" fillId="2" borderId="0" xfId="0" applyFont="1" applyFill="1" applyAlignment="1">
      <alignment vertical="center"/>
    </xf>
    <xf numFmtId="15" fontId="35" fillId="5" borderId="6" xfId="0" applyNumberFormat="1" applyFont="1" applyFill="1" applyBorder="1" applyAlignment="1" applyProtection="1">
      <alignment horizontal="center" vertical="center" wrapText="1"/>
      <protection locked="0"/>
    </xf>
    <xf numFmtId="49" fontId="30" fillId="2" borderId="6" xfId="0" applyNumberFormat="1" applyFont="1" applyFill="1" applyBorder="1" applyAlignment="1" applyProtection="1">
      <alignment horizontal="center" vertical="center" wrapText="1"/>
      <protection locked="0"/>
    </xf>
    <xf numFmtId="1" fontId="30" fillId="2" borderId="6" xfId="0" applyNumberFormat="1" applyFont="1" applyFill="1" applyBorder="1" applyAlignment="1" applyProtection="1">
      <alignment horizontal="center" vertical="center" wrapText="1"/>
      <protection locked="0"/>
    </xf>
    <xf numFmtId="0" fontId="9" fillId="2" borderId="6" xfId="0" applyFont="1" applyFill="1" applyBorder="1" applyAlignment="1">
      <alignment horizontal="left" vertical="center" wrapText="1"/>
    </xf>
    <xf numFmtId="49" fontId="5" fillId="2" borderId="6" xfId="0" applyNumberFormat="1" applyFont="1" applyFill="1" applyBorder="1" applyAlignment="1" applyProtection="1">
      <alignment horizontal="left" vertical="center" wrapText="1"/>
      <protection locked="0"/>
    </xf>
    <xf numFmtId="0" fontId="5" fillId="2" borderId="6" xfId="0" applyFont="1" applyFill="1" applyBorder="1" applyAlignment="1" applyProtection="1">
      <alignment horizontal="center" vertical="center" wrapText="1"/>
      <protection locked="0"/>
    </xf>
    <xf numFmtId="49" fontId="5" fillId="2" borderId="6" xfId="0" applyNumberFormat="1" applyFont="1" applyFill="1" applyBorder="1" applyAlignment="1" applyProtection="1">
      <alignment horizontal="center" vertical="center" wrapText="1"/>
      <protection locked="0"/>
    </xf>
    <xf numFmtId="0" fontId="30" fillId="2" borderId="6" xfId="0" applyFont="1" applyFill="1" applyBorder="1" applyAlignment="1" applyProtection="1">
      <alignment horizontal="center" vertical="center" wrapText="1"/>
      <protection locked="0"/>
    </xf>
    <xf numFmtId="15" fontId="30" fillId="2" borderId="6" xfId="0" applyNumberFormat="1" applyFont="1" applyFill="1" applyBorder="1" applyAlignment="1" applyProtection="1">
      <alignment horizontal="center" vertical="center" wrapText="1"/>
      <protection locked="0"/>
    </xf>
    <xf numFmtId="169" fontId="30" fillId="2" borderId="6" xfId="1" applyNumberFormat="1" applyFont="1" applyFill="1" applyBorder="1" applyAlignment="1">
      <alignment horizontal="right" vertical="center" wrapText="1"/>
    </xf>
    <xf numFmtId="170" fontId="27" fillId="2" borderId="6" xfId="0" applyNumberFormat="1" applyFont="1" applyFill="1" applyBorder="1" applyAlignment="1">
      <alignment horizontal="center" vertical="center"/>
    </xf>
    <xf numFmtId="0" fontId="27" fillId="0" borderId="0" xfId="0" applyFont="1" applyFill="1" applyBorder="1" applyAlignment="1">
      <alignment horizontal="center" wrapText="1"/>
    </xf>
    <xf numFmtId="0" fontId="27" fillId="2" borderId="6" xfId="0" applyFont="1" applyFill="1" applyBorder="1" applyAlignment="1">
      <alignment vertical="center" wrapText="1"/>
    </xf>
    <xf numFmtId="0" fontId="26" fillId="0" borderId="0" xfId="0" applyFont="1" applyFill="1" applyBorder="1" applyAlignment="1">
      <alignment vertical="center"/>
    </xf>
    <xf numFmtId="0" fontId="32" fillId="0" borderId="6" xfId="0" applyFont="1" applyFill="1" applyBorder="1" applyAlignment="1">
      <alignment vertical="center" wrapText="1"/>
    </xf>
    <xf numFmtId="0" fontId="32" fillId="0" borderId="6" xfId="0" applyFont="1" applyBorder="1" applyAlignment="1">
      <alignment vertical="center" wrapText="1"/>
    </xf>
    <xf numFmtId="14" fontId="32" fillId="0" borderId="6" xfId="0" applyNumberFormat="1" applyFont="1" applyFill="1" applyBorder="1" applyAlignment="1">
      <alignment horizontal="center"/>
    </xf>
    <xf numFmtId="0" fontId="32" fillId="0" borderId="6" xfId="0" applyFont="1" applyFill="1" applyBorder="1" applyAlignment="1">
      <alignment horizontal="center"/>
    </xf>
    <xf numFmtId="0" fontId="32" fillId="0" borderId="6" xfId="0" applyFont="1" applyFill="1" applyBorder="1" applyAlignment="1">
      <alignment horizontal="center" wrapText="1"/>
    </xf>
    <xf numFmtId="0" fontId="26" fillId="0" borderId="6" xfId="0" applyFont="1" applyFill="1" applyBorder="1" applyAlignment="1">
      <alignment horizontal="center" wrapText="1"/>
    </xf>
    <xf numFmtId="14" fontId="32" fillId="0" borderId="6" xfId="0" applyNumberFormat="1" applyFont="1" applyBorder="1" applyAlignment="1">
      <alignment horizontal="center"/>
    </xf>
    <xf numFmtId="14" fontId="32" fillId="0" borderId="6" xfId="0" applyNumberFormat="1" applyFont="1" applyFill="1" applyBorder="1" applyAlignment="1">
      <alignment horizontal="center" wrapText="1"/>
    </xf>
    <xf numFmtId="0" fontId="32" fillId="0" borderId="6" xfId="0" applyFont="1" applyFill="1" applyBorder="1" applyAlignment="1">
      <alignment horizontal="left" vertical="center" wrapText="1"/>
    </xf>
    <xf numFmtId="0" fontId="32" fillId="0" borderId="0" xfId="0" applyFont="1" applyFill="1" applyBorder="1" applyAlignment="1">
      <alignment vertical="center"/>
    </xf>
    <xf numFmtId="0" fontId="32" fillId="0" borderId="0" xfId="0" applyFont="1" applyFill="1" applyBorder="1" applyAlignment="1">
      <alignment horizontal="left" vertical="center" wrapText="1"/>
    </xf>
    <xf numFmtId="0" fontId="32" fillId="0" borderId="0" xfId="0" applyFont="1" applyFill="1" applyBorder="1" applyAlignment="1">
      <alignment vertical="center" wrapText="1"/>
    </xf>
    <xf numFmtId="0" fontId="3" fillId="0" borderId="0" xfId="0" applyFont="1" applyFill="1" applyBorder="1" applyAlignment="1">
      <alignment horizontal="center" vertical="center"/>
    </xf>
    <xf numFmtId="0" fontId="3" fillId="0" borderId="0" xfId="0" applyFont="1" applyFill="1" applyBorder="1" applyAlignment="1">
      <alignment vertical="center"/>
    </xf>
    <xf numFmtId="0" fontId="35" fillId="6" borderId="6" xfId="0" applyFont="1" applyFill="1" applyBorder="1" applyAlignment="1">
      <alignment horizontal="center" vertical="center" wrapText="1"/>
    </xf>
    <xf numFmtId="49" fontId="18" fillId="6" borderId="6" xfId="0" applyNumberFormat="1" applyFont="1" applyFill="1" applyBorder="1" applyAlignment="1">
      <alignment horizontal="center" vertical="center" wrapText="1"/>
    </xf>
    <xf numFmtId="0" fontId="18" fillId="6" borderId="6" xfId="0" applyFont="1" applyFill="1" applyBorder="1" applyAlignment="1">
      <alignment horizontal="center"/>
    </xf>
    <xf numFmtId="0" fontId="35" fillId="6" borderId="6" xfId="0" applyFont="1" applyFill="1" applyBorder="1" applyAlignment="1">
      <alignment horizontal="center"/>
    </xf>
    <xf numFmtId="0" fontId="27" fillId="6" borderId="6" xfId="0" applyFont="1" applyFill="1" applyBorder="1" applyAlignment="1">
      <alignment horizontal="center" vertical="center" wrapText="1"/>
    </xf>
    <xf numFmtId="0" fontId="29" fillId="6" borderId="6" xfId="0" applyFont="1" applyFill="1" applyBorder="1" applyAlignment="1">
      <alignment horizontal="center" vertical="center" wrapText="1"/>
    </xf>
    <xf numFmtId="0" fontId="27" fillId="2" borderId="6" xfId="0" applyFont="1" applyFill="1" applyBorder="1" applyAlignment="1">
      <alignment vertical="center"/>
    </xf>
    <xf numFmtId="169" fontId="18" fillId="0" borderId="6" xfId="1" applyNumberFormat="1" applyFont="1" applyFill="1" applyBorder="1" applyAlignment="1">
      <alignment horizontal="center" vertical="center" wrapText="1"/>
    </xf>
    <xf numFmtId="0" fontId="34" fillId="2" borderId="6" xfId="0" applyFont="1" applyFill="1" applyBorder="1" applyAlignment="1">
      <alignment vertical="center" wrapText="1"/>
    </xf>
    <xf numFmtId="49" fontId="26" fillId="5" borderId="6" xfId="0" applyNumberFormat="1" applyFont="1" applyFill="1" applyBorder="1" applyAlignment="1">
      <alignment horizontal="center" vertical="center"/>
    </xf>
    <xf numFmtId="0" fontId="26" fillId="0" borderId="0" xfId="0" applyFont="1" applyFill="1" applyBorder="1" applyAlignment="1">
      <alignment wrapText="1"/>
    </xf>
    <xf numFmtId="0" fontId="26" fillId="0" borderId="0" xfId="0" applyFont="1" applyFill="1" applyBorder="1" applyAlignment="1"/>
    <xf numFmtId="3" fontId="26" fillId="0" borderId="0" xfId="0" applyNumberFormat="1" applyFont="1" applyFill="1" applyBorder="1" applyAlignment="1"/>
    <xf numFmtId="14" fontId="26" fillId="0" borderId="0" xfId="0" applyNumberFormat="1" applyFont="1" applyFill="1" applyBorder="1" applyAlignment="1">
      <alignment horizontal="center"/>
    </xf>
    <xf numFmtId="0" fontId="26" fillId="0" borderId="0" xfId="0" applyFont="1" applyFill="1" applyBorder="1"/>
    <xf numFmtId="0" fontId="26" fillId="0" borderId="6" xfId="0" applyFont="1" applyFill="1" applyBorder="1" applyAlignment="1">
      <alignment horizontal="center" vertical="center" wrapText="1"/>
    </xf>
    <xf numFmtId="3" fontId="26" fillId="0" borderId="6" xfId="0" applyNumberFormat="1" applyFont="1" applyFill="1" applyBorder="1" applyAlignment="1">
      <alignment horizontal="center" vertical="center"/>
    </xf>
    <xf numFmtId="14" fontId="26" fillId="0" borderId="6" xfId="0" applyNumberFormat="1" applyFont="1" applyFill="1" applyBorder="1" applyAlignment="1">
      <alignment horizontal="center" vertical="center"/>
    </xf>
    <xf numFmtId="0" fontId="26" fillId="3" borderId="6" xfId="0" applyFont="1" applyFill="1" applyBorder="1" applyAlignment="1">
      <alignment horizontal="center" vertical="center"/>
    </xf>
    <xf numFmtId="0" fontId="27" fillId="0" borderId="0" xfId="0" applyFont="1" applyFill="1" applyBorder="1" applyAlignment="1">
      <alignment horizontal="center" vertical="center" wrapText="1"/>
    </xf>
    <xf numFmtId="0" fontId="0" fillId="0" borderId="6" xfId="0" applyBorder="1" applyAlignment="1">
      <alignment horizontal="center" vertical="center" wrapText="1"/>
    </xf>
    <xf numFmtId="166" fontId="27" fillId="3" borderId="6" xfId="0" applyNumberFormat="1" applyFont="1" applyFill="1" applyBorder="1" applyAlignment="1">
      <alignment horizontal="center" vertical="center"/>
    </xf>
    <xf numFmtId="3" fontId="27" fillId="3" borderId="6"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xf numFmtId="166" fontId="2" fillId="3" borderId="6" xfId="0" applyNumberFormat="1" applyFont="1" applyFill="1" applyBorder="1" applyAlignment="1">
      <alignment horizontal="center" vertical="center"/>
    </xf>
    <xf numFmtId="3" fontId="2" fillId="3" borderId="6" xfId="0" applyNumberFormat="1" applyFont="1" applyFill="1" applyBorder="1" applyAlignment="1">
      <alignment horizontal="center" vertical="center"/>
    </xf>
    <xf numFmtId="3" fontId="5" fillId="4" borderId="6" xfId="0" applyNumberFormat="1" applyFont="1" applyFill="1" applyBorder="1" applyAlignment="1">
      <alignment horizontal="right" vertical="center" wrapText="1"/>
    </xf>
    <xf numFmtId="0" fontId="5" fillId="0" borderId="6" xfId="0" applyFont="1" applyFill="1" applyBorder="1" applyAlignment="1">
      <alignment horizontal="center" vertical="center" wrapText="1"/>
    </xf>
    <xf numFmtId="166" fontId="2" fillId="0" borderId="6" xfId="0" applyNumberFormat="1" applyFont="1" applyFill="1" applyBorder="1" applyAlignment="1">
      <alignment horizontal="center" vertical="center"/>
    </xf>
    <xf numFmtId="3" fontId="2" fillId="0" borderId="6" xfId="0" applyNumberFormat="1" applyFont="1" applyFill="1" applyBorder="1" applyAlignment="1">
      <alignment horizontal="center" vertical="center"/>
    </xf>
    <xf numFmtId="0" fontId="2" fillId="0" borderId="6" xfId="0" applyFont="1" applyBorder="1" applyAlignment="1">
      <alignment horizontal="center" vertical="center"/>
    </xf>
    <xf numFmtId="0" fontId="36" fillId="5" borderId="6" xfId="0" applyFont="1" applyFill="1" applyBorder="1" applyAlignment="1">
      <alignment horizontal="center" vertical="center"/>
    </xf>
    <xf numFmtId="0" fontId="2" fillId="5" borderId="6" xfId="0" applyFont="1" applyFill="1" applyBorder="1" applyAlignment="1">
      <alignment horizontal="center" vertical="center"/>
    </xf>
    <xf numFmtId="0" fontId="2" fillId="0" borderId="0" xfId="0" applyFont="1" applyAlignment="1">
      <alignment horizontal="center"/>
    </xf>
    <xf numFmtId="0" fontId="37" fillId="2" borderId="0" xfId="0" applyFont="1" applyFill="1" applyAlignment="1">
      <alignment vertical="center"/>
    </xf>
    <xf numFmtId="15" fontId="24" fillId="5" borderId="6" xfId="0" applyNumberFormat="1" applyFont="1" applyFill="1" applyBorder="1" applyAlignment="1" applyProtection="1">
      <alignment horizontal="center" vertical="center" wrapText="1"/>
      <protection locked="0"/>
    </xf>
    <xf numFmtId="49" fontId="15" fillId="2" borderId="6" xfId="0" applyNumberFormat="1" applyFont="1" applyFill="1" applyBorder="1" applyAlignment="1" applyProtection="1">
      <alignment horizontal="center" vertical="center" wrapText="1"/>
      <protection locked="0"/>
    </xf>
    <xf numFmtId="1" fontId="15" fillId="2" borderId="6" xfId="0" applyNumberFormat="1" applyFont="1" applyFill="1" applyBorder="1" applyAlignment="1" applyProtection="1">
      <alignment horizontal="center" vertical="center" wrapText="1"/>
      <protection locked="0"/>
    </xf>
    <xf numFmtId="0" fontId="36" fillId="2" borderId="6" xfId="0" applyFont="1" applyFill="1" applyBorder="1" applyAlignment="1" applyProtection="1">
      <alignment horizontal="center" vertical="center" wrapText="1"/>
      <protection locked="0"/>
    </xf>
    <xf numFmtId="49" fontId="36" fillId="2" borderId="6" xfId="0" applyNumberFormat="1" applyFont="1" applyFill="1" applyBorder="1" applyAlignment="1" applyProtection="1">
      <alignment horizontal="center" vertical="center" wrapText="1"/>
      <protection locked="0"/>
    </xf>
    <xf numFmtId="0" fontId="15" fillId="2" borderId="6" xfId="0" applyFont="1" applyFill="1" applyBorder="1" applyAlignment="1" applyProtection="1">
      <alignment horizontal="center" vertical="center" wrapText="1"/>
      <protection locked="0"/>
    </xf>
    <xf numFmtId="15" fontId="15" fillId="2" borderId="6" xfId="0" applyNumberFormat="1" applyFont="1" applyFill="1" applyBorder="1" applyAlignment="1" applyProtection="1">
      <alignment horizontal="center" vertical="center" wrapText="1"/>
      <protection locked="0"/>
    </xf>
    <xf numFmtId="169" fontId="15" fillId="2" borderId="6" xfId="1" applyNumberFormat="1" applyFont="1" applyFill="1" applyBorder="1" applyAlignment="1">
      <alignment horizontal="right" vertical="center" wrapText="1"/>
    </xf>
    <xf numFmtId="170" fontId="2" fillId="2" borderId="6" xfId="0" applyNumberFormat="1" applyFont="1" applyFill="1" applyBorder="1" applyAlignment="1">
      <alignment horizontal="center" vertical="center"/>
    </xf>
    <xf numFmtId="0" fontId="7" fillId="0" borderId="6" xfId="0" applyFont="1" applyFill="1" applyBorder="1" applyAlignment="1">
      <alignment horizontal="center" vertical="top" wrapText="1"/>
    </xf>
    <xf numFmtId="0" fontId="7" fillId="2" borderId="6" xfId="0" applyFont="1" applyFill="1" applyBorder="1" applyAlignment="1">
      <alignment horizontal="left" vertical="top" wrapText="1"/>
    </xf>
    <xf numFmtId="0" fontId="7" fillId="0" borderId="0" xfId="0" applyFont="1" applyFill="1" applyAlignment="1">
      <alignment horizontal="left" vertical="top" wrapText="1"/>
    </xf>
    <xf numFmtId="0" fontId="13" fillId="0" borderId="6" xfId="0" applyNumberFormat="1" applyFont="1" applyFill="1" applyBorder="1" applyAlignment="1" applyProtection="1">
      <alignment horizontal="center" vertical="center" wrapText="1"/>
      <protection locked="0"/>
    </xf>
    <xf numFmtId="0" fontId="2" fillId="0" borderId="0" xfId="0" applyFont="1" applyFill="1" applyBorder="1" applyAlignment="1">
      <alignment horizontal="center" vertical="center" wrapText="1"/>
    </xf>
    <xf numFmtId="0" fontId="24" fillId="3" borderId="6" xfId="0" applyFont="1" applyFill="1" applyBorder="1" applyAlignment="1">
      <alignment horizontal="center" vertical="center" wrapText="1"/>
    </xf>
    <xf numFmtId="0" fontId="24" fillId="3" borderId="8" xfId="0" applyFont="1" applyFill="1" applyBorder="1" applyAlignment="1">
      <alignment horizontal="center" vertical="center" wrapText="1"/>
    </xf>
    <xf numFmtId="0" fontId="13" fillId="3" borderId="8" xfId="0" applyFont="1" applyFill="1" applyBorder="1" applyAlignment="1">
      <alignment horizontal="center"/>
    </xf>
    <xf numFmtId="0" fontId="24" fillId="3" borderId="0" xfId="0" applyFont="1" applyFill="1" applyAlignment="1">
      <alignment horizontal="center"/>
    </xf>
    <xf numFmtId="0" fontId="24" fillId="3" borderId="6" xfId="0" applyFont="1" applyFill="1" applyBorder="1" applyAlignment="1">
      <alignment horizontal="center"/>
    </xf>
    <xf numFmtId="0" fontId="14" fillId="3" borderId="6" xfId="0" applyFont="1" applyFill="1" applyBorder="1" applyAlignment="1">
      <alignment horizontal="center" wrapText="1"/>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49" fontId="36" fillId="2" borderId="6" xfId="0" applyNumberFormat="1" applyFont="1" applyFill="1" applyBorder="1" applyAlignment="1" applyProtection="1">
      <alignment horizontal="left" vertical="center" wrapText="1"/>
      <protection locked="0"/>
    </xf>
    <xf numFmtId="0" fontId="36" fillId="2" borderId="6" xfId="0" applyFont="1" applyFill="1" applyBorder="1" applyAlignment="1">
      <alignment horizontal="left" vertical="center" wrapText="1"/>
    </xf>
    <xf numFmtId="1" fontId="2" fillId="2" borderId="6" xfId="0" applyNumberFormat="1" applyFont="1" applyFill="1" applyBorder="1" applyAlignment="1">
      <alignment horizontal="center" vertical="center"/>
    </xf>
    <xf numFmtId="0" fontId="2" fillId="0" borderId="6" xfId="0" applyFont="1" applyFill="1" applyBorder="1" applyAlignment="1">
      <alignment vertical="center" wrapText="1"/>
    </xf>
    <xf numFmtId="3" fontId="0" fillId="0" borderId="6" xfId="0" applyNumberFormat="1" applyBorder="1" applyAlignment="1">
      <alignment horizontal="center" vertical="center"/>
    </xf>
    <xf numFmtId="14" fontId="0" fillId="0" borderId="6" xfId="0" applyNumberFormat="1" applyBorder="1" applyAlignment="1">
      <alignment horizontal="center" vertical="center" wrapText="1"/>
    </xf>
    <xf numFmtId="0" fontId="0" fillId="5" borderId="6" xfId="0" applyFill="1" applyBorder="1" applyAlignment="1">
      <alignment horizontal="center" vertical="center"/>
    </xf>
    <xf numFmtId="0" fontId="27" fillId="2" borderId="9"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8" fillId="0" borderId="0" xfId="0" applyFont="1" applyFill="1" applyAlignment="1">
      <alignment horizontal="left" vertical="center" wrapText="1"/>
    </xf>
    <xf numFmtId="0" fontId="27" fillId="2" borderId="6" xfId="0" applyFont="1" applyFill="1" applyBorder="1" applyAlignment="1">
      <alignment horizontal="center" vertical="center"/>
    </xf>
    <xf numFmtId="0" fontId="27" fillId="2" borderId="6" xfId="0" applyFont="1" applyFill="1" applyBorder="1" applyAlignment="1">
      <alignment horizontal="center" vertical="center" wrapText="1"/>
    </xf>
    <xf numFmtId="0" fontId="18" fillId="0" borderId="6" xfId="0" applyFont="1" applyBorder="1" applyAlignment="1">
      <alignment horizontal="center" vertical="center" wrapText="1"/>
    </xf>
    <xf numFmtId="0" fontId="37" fillId="2" borderId="6" xfId="0" applyFont="1" applyFill="1" applyBorder="1" applyAlignment="1">
      <alignment vertical="center"/>
    </xf>
    <xf numFmtId="0" fontId="38" fillId="2" borderId="6" xfId="0" applyFont="1" applyFill="1" applyBorder="1" applyAlignment="1">
      <alignment vertical="center"/>
    </xf>
    <xf numFmtId="0" fontId="34" fillId="2" borderId="6" xfId="0" applyFont="1" applyFill="1" applyBorder="1" applyAlignment="1">
      <alignment vertical="center"/>
    </xf>
    <xf numFmtId="0" fontId="26" fillId="2" borderId="6" xfId="0" applyFont="1" applyFill="1" applyBorder="1"/>
    <xf numFmtId="0" fontId="0" fillId="2" borderId="6" xfId="0" applyFill="1" applyBorder="1"/>
    <xf numFmtId="0" fontId="39" fillId="2" borderId="0" xfId="0" applyFont="1" applyFill="1" applyAlignment="1">
      <alignment vertical="center"/>
    </xf>
    <xf numFmtId="0" fontId="18" fillId="0" borderId="6" xfId="0" applyFont="1" applyBorder="1" applyAlignment="1">
      <alignment horizontal="center" vertical="center" wrapText="1"/>
    </xf>
    <xf numFmtId="0" fontId="27" fillId="0" borderId="9" xfId="0" applyFont="1" applyBorder="1" applyAlignment="1">
      <alignment horizontal="center" vertical="center"/>
    </xf>
    <xf numFmtId="0" fontId="27" fillId="0" borderId="17" xfId="0" applyFont="1" applyBorder="1" applyAlignment="1">
      <alignment horizontal="center" vertical="center"/>
    </xf>
    <xf numFmtId="0" fontId="27" fillId="0" borderId="10" xfId="0" applyFont="1" applyBorder="1" applyAlignment="1">
      <alignment horizontal="center" vertical="center"/>
    </xf>
    <xf numFmtId="0" fontId="26" fillId="0" borderId="9" xfId="0" applyFont="1" applyBorder="1" applyAlignment="1">
      <alignment horizontal="center" vertical="center"/>
    </xf>
    <xf numFmtId="0" fontId="26" fillId="0" borderId="10" xfId="0" applyFont="1" applyBorder="1" applyAlignment="1">
      <alignment horizontal="center" vertical="center"/>
    </xf>
    <xf numFmtId="0" fontId="3" fillId="2" borderId="1" xfId="0" applyFont="1" applyFill="1" applyBorder="1" applyAlignment="1">
      <alignment horizontal="center" vertical="center"/>
    </xf>
    <xf numFmtId="0" fontId="3" fillId="2" borderId="0" xfId="0" applyFont="1" applyFill="1" applyBorder="1" applyAlignment="1">
      <alignment horizontal="center" vertical="center"/>
    </xf>
    <xf numFmtId="0" fontId="26" fillId="0" borderId="15" xfId="0" applyFont="1" applyBorder="1" applyAlignment="1">
      <alignment horizontal="center" vertical="center"/>
    </xf>
    <xf numFmtId="0" fontId="26" fillId="0" borderId="17" xfId="0" applyFont="1" applyBorder="1" applyAlignment="1">
      <alignment horizontal="center" vertical="center"/>
    </xf>
    <xf numFmtId="0" fontId="26" fillId="0" borderId="19" xfId="0" applyFont="1" applyBorder="1" applyAlignment="1">
      <alignment horizontal="center" vertical="center"/>
    </xf>
    <xf numFmtId="0" fontId="27" fillId="2" borderId="6" xfId="0" applyFont="1" applyFill="1" applyBorder="1" applyAlignment="1">
      <alignment horizontal="center" vertical="center" wrapText="1"/>
    </xf>
    <xf numFmtId="0" fontId="27" fillId="2" borderId="9" xfId="0" applyFont="1" applyFill="1" applyBorder="1" applyAlignment="1">
      <alignment horizontal="center" vertical="center" wrapText="1"/>
    </xf>
    <xf numFmtId="0" fontId="27" fillId="2" borderId="17"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27" fillId="2" borderId="7"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26" fillId="0" borderId="6" xfId="0" applyFont="1" applyBorder="1" applyAlignment="1">
      <alignment horizontal="left" vertical="center" wrapText="1"/>
    </xf>
    <xf numFmtId="0" fontId="3" fillId="2" borderId="4" xfId="0" applyFont="1" applyFill="1" applyBorder="1" applyAlignment="1">
      <alignment horizontal="center" vertical="center"/>
    </xf>
    <xf numFmtId="0" fontId="27" fillId="2" borderId="12" xfId="0" applyFont="1" applyFill="1" applyBorder="1" applyAlignment="1">
      <alignment horizontal="center"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6" xfId="0" applyFont="1" applyFill="1" applyBorder="1" applyAlignment="1">
      <alignment horizontal="center" vertical="center"/>
    </xf>
    <xf numFmtId="0" fontId="5" fillId="3" borderId="3" xfId="0" applyFont="1" applyFill="1" applyBorder="1" applyAlignment="1" applyProtection="1">
      <alignment horizontal="left" vertical="center"/>
      <protection locked="0"/>
    </xf>
    <xf numFmtId="0" fontId="5" fillId="3" borderId="4" xfId="0" applyFont="1" applyFill="1" applyBorder="1" applyAlignment="1" applyProtection="1">
      <alignment horizontal="left" vertical="center"/>
      <protection locked="0"/>
    </xf>
    <xf numFmtId="0" fontId="2" fillId="3" borderId="2" xfId="0" applyFont="1" applyFill="1" applyBorder="1" applyAlignment="1">
      <alignment horizontal="left" vertical="center"/>
    </xf>
    <xf numFmtId="0" fontId="2" fillId="3" borderId="5" xfId="0" applyFont="1" applyFill="1" applyBorder="1" applyAlignment="1">
      <alignment horizontal="left" vertical="center"/>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0" fillId="0" borderId="9" xfId="0" applyBorder="1" applyAlignment="1">
      <alignment horizontal="center" vertical="center"/>
    </xf>
    <xf numFmtId="0" fontId="0" fillId="0" borderId="10" xfId="0" applyBorder="1" applyAlignment="1">
      <alignment horizontal="center" vertical="center"/>
    </xf>
    <xf numFmtId="0" fontId="18" fillId="0" borderId="0" xfId="0" applyFont="1" applyFill="1" applyAlignment="1">
      <alignment horizontal="left" vertical="center" wrapText="1"/>
    </xf>
    <xf numFmtId="0" fontId="3" fillId="2" borderId="2"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27" fillId="2" borderId="9" xfId="0" applyFont="1" applyFill="1" applyBorder="1" applyAlignment="1">
      <alignment horizontal="center" vertical="center"/>
    </xf>
    <xf numFmtId="0" fontId="27" fillId="2" borderId="10" xfId="0" applyFont="1" applyFill="1" applyBorder="1" applyAlignment="1">
      <alignment horizontal="center" vertical="center"/>
    </xf>
    <xf numFmtId="0" fontId="27" fillId="2" borderId="6" xfId="0" applyFont="1" applyFill="1" applyBorder="1" applyAlignment="1">
      <alignment horizontal="center" vertical="center"/>
    </xf>
    <xf numFmtId="0" fontId="2" fillId="2" borderId="6" xfId="0" applyFont="1" applyFill="1" applyBorder="1" applyAlignment="1">
      <alignment horizontal="center" vertical="center" wrapText="1"/>
    </xf>
    <xf numFmtId="0" fontId="22" fillId="0" borderId="6" xfId="0" applyFont="1" applyBorder="1" applyAlignment="1">
      <alignment horizontal="center" vertical="center" wrapText="1"/>
    </xf>
    <xf numFmtId="0" fontId="2" fillId="0" borderId="9" xfId="0" applyFont="1" applyBorder="1" applyAlignment="1">
      <alignment horizontal="center" vertical="center"/>
    </xf>
    <xf numFmtId="0" fontId="2" fillId="0" borderId="17" xfId="0" applyFont="1" applyBorder="1" applyAlignment="1">
      <alignment horizontal="center" vertical="center"/>
    </xf>
    <xf numFmtId="0" fontId="2" fillId="0" borderId="10" xfId="0" applyFont="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5"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2" fillId="2" borderId="12" xfId="0" applyFont="1" applyFill="1" applyBorder="1" applyAlignment="1">
      <alignment horizontal="center" vertical="center" wrapText="1"/>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293"/>
  <sheetViews>
    <sheetView tabSelected="1" zoomScale="90" zoomScaleNormal="90" workbookViewId="0">
      <selection activeCell="H17" sqref="H17"/>
    </sheetView>
  </sheetViews>
  <sheetFormatPr baseColWidth="10" defaultRowHeight="15" x14ac:dyDescent="0.25"/>
  <cols>
    <col min="1" max="1" width="3.140625" style="1" bestFit="1" customWidth="1"/>
    <col min="2" max="2" width="45" style="1" customWidth="1"/>
    <col min="3" max="3" width="26.7109375" style="1" customWidth="1"/>
    <col min="4" max="4" width="21.28515625" style="1" customWidth="1"/>
    <col min="5" max="5" width="19.7109375" style="1" customWidth="1"/>
    <col min="6" max="6" width="19.85546875" style="1" customWidth="1"/>
    <col min="7" max="7" width="22.42578125" style="1" customWidth="1"/>
    <col min="8" max="8" width="24.5703125" style="1" customWidth="1"/>
    <col min="9" max="9" width="24" style="1" customWidth="1"/>
    <col min="10" max="10" width="20.28515625" style="1" customWidth="1"/>
    <col min="11" max="11" width="22.42578125" style="1" customWidth="1"/>
    <col min="12" max="12" width="23.7109375" style="1" customWidth="1"/>
    <col min="13" max="13" width="21.7109375" style="1" customWidth="1"/>
    <col min="14" max="14" width="22.140625" style="1" customWidth="1"/>
    <col min="15" max="15" width="26.140625" style="1" customWidth="1"/>
    <col min="16" max="16" width="18" style="1" customWidth="1"/>
    <col min="17" max="17" width="29.42578125" style="1" customWidth="1"/>
    <col min="18" max="22" width="6.42578125" style="1" customWidth="1"/>
    <col min="23" max="251" width="11.42578125" style="1"/>
    <col min="252" max="252" width="1" style="1" customWidth="1"/>
    <col min="253" max="253" width="4.28515625" style="1" customWidth="1"/>
    <col min="254" max="254" width="34.7109375" style="1" customWidth="1"/>
    <col min="255" max="255" width="0" style="1" hidden="1" customWidth="1"/>
    <col min="256" max="256" width="20" style="1" customWidth="1"/>
    <col min="257" max="257" width="20.85546875" style="1" customWidth="1"/>
    <col min="258" max="258" width="25" style="1" customWidth="1"/>
    <col min="259" max="259" width="18.7109375" style="1" customWidth="1"/>
    <col min="260" max="260" width="29.7109375" style="1" customWidth="1"/>
    <col min="261" max="261" width="13.42578125" style="1" customWidth="1"/>
    <col min="262" max="262" width="13.85546875" style="1" customWidth="1"/>
    <col min="263" max="267" width="16.5703125" style="1" customWidth="1"/>
    <col min="268" max="268" width="20.5703125" style="1" customWidth="1"/>
    <col min="269" max="269" width="21.140625" style="1" customWidth="1"/>
    <col min="270" max="270" width="9.5703125" style="1" customWidth="1"/>
    <col min="271" max="271" width="0.42578125" style="1" customWidth="1"/>
    <col min="272" max="278" width="6.42578125" style="1" customWidth="1"/>
    <col min="279" max="507" width="11.42578125" style="1"/>
    <col min="508" max="508" width="1" style="1" customWidth="1"/>
    <col min="509" max="509" width="4.28515625" style="1" customWidth="1"/>
    <col min="510" max="510" width="34.7109375" style="1" customWidth="1"/>
    <col min="511" max="511" width="0" style="1" hidden="1" customWidth="1"/>
    <col min="512" max="512" width="20" style="1" customWidth="1"/>
    <col min="513" max="513" width="20.85546875" style="1" customWidth="1"/>
    <col min="514" max="514" width="25" style="1" customWidth="1"/>
    <col min="515" max="515" width="18.7109375" style="1" customWidth="1"/>
    <col min="516" max="516" width="29.7109375" style="1" customWidth="1"/>
    <col min="517" max="517" width="13.42578125" style="1" customWidth="1"/>
    <col min="518" max="518" width="13.85546875" style="1" customWidth="1"/>
    <col min="519" max="523" width="16.5703125" style="1" customWidth="1"/>
    <col min="524" max="524" width="20.5703125" style="1" customWidth="1"/>
    <col min="525" max="525" width="21.140625" style="1" customWidth="1"/>
    <col min="526" max="526" width="9.5703125" style="1" customWidth="1"/>
    <col min="527" max="527" width="0.42578125" style="1" customWidth="1"/>
    <col min="528" max="534" width="6.42578125" style="1" customWidth="1"/>
    <col min="535" max="763" width="11.42578125" style="1"/>
    <col min="764" max="764" width="1" style="1" customWidth="1"/>
    <col min="765" max="765" width="4.28515625" style="1" customWidth="1"/>
    <col min="766" max="766" width="34.7109375" style="1" customWidth="1"/>
    <col min="767" max="767" width="0" style="1" hidden="1" customWidth="1"/>
    <col min="768" max="768" width="20" style="1" customWidth="1"/>
    <col min="769" max="769" width="20.85546875" style="1" customWidth="1"/>
    <col min="770" max="770" width="25" style="1" customWidth="1"/>
    <col min="771" max="771" width="18.7109375" style="1" customWidth="1"/>
    <col min="772" max="772" width="29.7109375" style="1" customWidth="1"/>
    <col min="773" max="773" width="13.42578125" style="1" customWidth="1"/>
    <col min="774" max="774" width="13.85546875" style="1" customWidth="1"/>
    <col min="775" max="779" width="16.5703125" style="1" customWidth="1"/>
    <col min="780" max="780" width="20.5703125" style="1" customWidth="1"/>
    <col min="781" max="781" width="21.140625" style="1" customWidth="1"/>
    <col min="782" max="782" width="9.5703125" style="1" customWidth="1"/>
    <col min="783" max="783" width="0.42578125" style="1" customWidth="1"/>
    <col min="784" max="790" width="6.42578125" style="1" customWidth="1"/>
    <col min="791" max="1019" width="11.42578125" style="1"/>
    <col min="1020" max="1020" width="1" style="1" customWidth="1"/>
    <col min="1021" max="1021" width="4.28515625" style="1" customWidth="1"/>
    <col min="1022" max="1022" width="34.7109375" style="1" customWidth="1"/>
    <col min="1023" max="1023" width="0" style="1" hidden="1" customWidth="1"/>
    <col min="1024" max="1024" width="20" style="1" customWidth="1"/>
    <col min="1025" max="1025" width="20.85546875" style="1" customWidth="1"/>
    <col min="1026" max="1026" width="25" style="1" customWidth="1"/>
    <col min="1027" max="1027" width="18.7109375" style="1" customWidth="1"/>
    <col min="1028" max="1028" width="29.7109375" style="1" customWidth="1"/>
    <col min="1029" max="1029" width="13.42578125" style="1" customWidth="1"/>
    <col min="1030" max="1030" width="13.85546875" style="1" customWidth="1"/>
    <col min="1031" max="1035" width="16.5703125" style="1" customWidth="1"/>
    <col min="1036" max="1036" width="20.5703125" style="1" customWidth="1"/>
    <col min="1037" max="1037" width="21.140625" style="1" customWidth="1"/>
    <col min="1038" max="1038" width="9.5703125" style="1" customWidth="1"/>
    <col min="1039" max="1039" width="0.42578125" style="1" customWidth="1"/>
    <col min="1040" max="1046" width="6.42578125" style="1" customWidth="1"/>
    <col min="1047" max="1275" width="11.42578125" style="1"/>
    <col min="1276" max="1276" width="1" style="1" customWidth="1"/>
    <col min="1277" max="1277" width="4.28515625" style="1" customWidth="1"/>
    <col min="1278" max="1278" width="34.7109375" style="1" customWidth="1"/>
    <col min="1279" max="1279" width="0" style="1" hidden="1" customWidth="1"/>
    <col min="1280" max="1280" width="20" style="1" customWidth="1"/>
    <col min="1281" max="1281" width="20.85546875" style="1" customWidth="1"/>
    <col min="1282" max="1282" width="25" style="1" customWidth="1"/>
    <col min="1283" max="1283" width="18.7109375" style="1" customWidth="1"/>
    <col min="1284" max="1284" width="29.7109375" style="1" customWidth="1"/>
    <col min="1285" max="1285" width="13.42578125" style="1" customWidth="1"/>
    <col min="1286" max="1286" width="13.85546875" style="1" customWidth="1"/>
    <col min="1287" max="1291" width="16.5703125" style="1" customWidth="1"/>
    <col min="1292" max="1292" width="20.5703125" style="1" customWidth="1"/>
    <col min="1293" max="1293" width="21.140625" style="1" customWidth="1"/>
    <col min="1294" max="1294" width="9.5703125" style="1" customWidth="1"/>
    <col min="1295" max="1295" width="0.42578125" style="1" customWidth="1"/>
    <col min="1296" max="1302" width="6.42578125" style="1" customWidth="1"/>
    <col min="1303" max="1531" width="11.42578125" style="1"/>
    <col min="1532" max="1532" width="1" style="1" customWidth="1"/>
    <col min="1533" max="1533" width="4.28515625" style="1" customWidth="1"/>
    <col min="1534" max="1534" width="34.7109375" style="1" customWidth="1"/>
    <col min="1535" max="1535" width="0" style="1" hidden="1" customWidth="1"/>
    <col min="1536" max="1536" width="20" style="1" customWidth="1"/>
    <col min="1537" max="1537" width="20.85546875" style="1" customWidth="1"/>
    <col min="1538" max="1538" width="25" style="1" customWidth="1"/>
    <col min="1539" max="1539" width="18.7109375" style="1" customWidth="1"/>
    <col min="1540" max="1540" width="29.7109375" style="1" customWidth="1"/>
    <col min="1541" max="1541" width="13.42578125" style="1" customWidth="1"/>
    <col min="1542" max="1542" width="13.85546875" style="1" customWidth="1"/>
    <col min="1543" max="1547" width="16.5703125" style="1" customWidth="1"/>
    <col min="1548" max="1548" width="20.5703125" style="1" customWidth="1"/>
    <col min="1549" max="1549" width="21.140625" style="1" customWidth="1"/>
    <col min="1550" max="1550" width="9.5703125" style="1" customWidth="1"/>
    <col min="1551" max="1551" width="0.42578125" style="1" customWidth="1"/>
    <col min="1552" max="1558" width="6.42578125" style="1" customWidth="1"/>
    <col min="1559" max="1787" width="11.42578125" style="1"/>
    <col min="1788" max="1788" width="1" style="1" customWidth="1"/>
    <col min="1789" max="1789" width="4.28515625" style="1" customWidth="1"/>
    <col min="1790" max="1790" width="34.7109375" style="1" customWidth="1"/>
    <col min="1791" max="1791" width="0" style="1" hidden="1" customWidth="1"/>
    <col min="1792" max="1792" width="20" style="1" customWidth="1"/>
    <col min="1793" max="1793" width="20.85546875" style="1" customWidth="1"/>
    <col min="1794" max="1794" width="25" style="1" customWidth="1"/>
    <col min="1795" max="1795" width="18.7109375" style="1" customWidth="1"/>
    <col min="1796" max="1796" width="29.7109375" style="1" customWidth="1"/>
    <col min="1797" max="1797" width="13.42578125" style="1" customWidth="1"/>
    <col min="1798" max="1798" width="13.85546875" style="1" customWidth="1"/>
    <col min="1799" max="1803" width="16.5703125" style="1" customWidth="1"/>
    <col min="1804" max="1804" width="20.5703125" style="1" customWidth="1"/>
    <col min="1805" max="1805" width="21.140625" style="1" customWidth="1"/>
    <col min="1806" max="1806" width="9.5703125" style="1" customWidth="1"/>
    <col min="1807" max="1807" width="0.42578125" style="1" customWidth="1"/>
    <col min="1808" max="1814" width="6.42578125" style="1" customWidth="1"/>
    <col min="1815" max="2043" width="11.42578125" style="1"/>
    <col min="2044" max="2044" width="1" style="1" customWidth="1"/>
    <col min="2045" max="2045" width="4.28515625" style="1" customWidth="1"/>
    <col min="2046" max="2046" width="34.7109375" style="1" customWidth="1"/>
    <col min="2047" max="2047" width="0" style="1" hidden="1" customWidth="1"/>
    <col min="2048" max="2048" width="20" style="1" customWidth="1"/>
    <col min="2049" max="2049" width="20.85546875" style="1" customWidth="1"/>
    <col min="2050" max="2050" width="25" style="1" customWidth="1"/>
    <col min="2051" max="2051" width="18.7109375" style="1" customWidth="1"/>
    <col min="2052" max="2052" width="29.7109375" style="1" customWidth="1"/>
    <col min="2053" max="2053" width="13.42578125" style="1" customWidth="1"/>
    <col min="2054" max="2054" width="13.85546875" style="1" customWidth="1"/>
    <col min="2055" max="2059" width="16.5703125" style="1" customWidth="1"/>
    <col min="2060" max="2060" width="20.5703125" style="1" customWidth="1"/>
    <col min="2061" max="2061" width="21.140625" style="1" customWidth="1"/>
    <col min="2062" max="2062" width="9.5703125" style="1" customWidth="1"/>
    <col min="2063" max="2063" width="0.42578125" style="1" customWidth="1"/>
    <col min="2064" max="2070" width="6.42578125" style="1" customWidth="1"/>
    <col min="2071" max="2299" width="11.42578125" style="1"/>
    <col min="2300" max="2300" width="1" style="1" customWidth="1"/>
    <col min="2301" max="2301" width="4.28515625" style="1" customWidth="1"/>
    <col min="2302" max="2302" width="34.7109375" style="1" customWidth="1"/>
    <col min="2303" max="2303" width="0" style="1" hidden="1" customWidth="1"/>
    <col min="2304" max="2304" width="20" style="1" customWidth="1"/>
    <col min="2305" max="2305" width="20.85546875" style="1" customWidth="1"/>
    <col min="2306" max="2306" width="25" style="1" customWidth="1"/>
    <col min="2307" max="2307" width="18.7109375" style="1" customWidth="1"/>
    <col min="2308" max="2308" width="29.7109375" style="1" customWidth="1"/>
    <col min="2309" max="2309" width="13.42578125" style="1" customWidth="1"/>
    <col min="2310" max="2310" width="13.85546875" style="1" customWidth="1"/>
    <col min="2311" max="2315" width="16.5703125" style="1" customWidth="1"/>
    <col min="2316" max="2316" width="20.5703125" style="1" customWidth="1"/>
    <col min="2317" max="2317" width="21.140625" style="1" customWidth="1"/>
    <col min="2318" max="2318" width="9.5703125" style="1" customWidth="1"/>
    <col min="2319" max="2319" width="0.42578125" style="1" customWidth="1"/>
    <col min="2320" max="2326" width="6.42578125" style="1" customWidth="1"/>
    <col min="2327" max="2555" width="11.42578125" style="1"/>
    <col min="2556" max="2556" width="1" style="1" customWidth="1"/>
    <col min="2557" max="2557" width="4.28515625" style="1" customWidth="1"/>
    <col min="2558" max="2558" width="34.7109375" style="1" customWidth="1"/>
    <col min="2559" max="2559" width="0" style="1" hidden="1" customWidth="1"/>
    <col min="2560" max="2560" width="20" style="1" customWidth="1"/>
    <col min="2561" max="2561" width="20.85546875" style="1" customWidth="1"/>
    <col min="2562" max="2562" width="25" style="1" customWidth="1"/>
    <col min="2563" max="2563" width="18.7109375" style="1" customWidth="1"/>
    <col min="2564" max="2564" width="29.7109375" style="1" customWidth="1"/>
    <col min="2565" max="2565" width="13.42578125" style="1" customWidth="1"/>
    <col min="2566" max="2566" width="13.85546875" style="1" customWidth="1"/>
    <col min="2567" max="2571" width="16.5703125" style="1" customWidth="1"/>
    <col min="2572" max="2572" width="20.5703125" style="1" customWidth="1"/>
    <col min="2573" max="2573" width="21.140625" style="1" customWidth="1"/>
    <col min="2574" max="2574" width="9.5703125" style="1" customWidth="1"/>
    <col min="2575" max="2575" width="0.42578125" style="1" customWidth="1"/>
    <col min="2576" max="2582" width="6.42578125" style="1" customWidth="1"/>
    <col min="2583" max="2811" width="11.42578125" style="1"/>
    <col min="2812" max="2812" width="1" style="1" customWidth="1"/>
    <col min="2813" max="2813" width="4.28515625" style="1" customWidth="1"/>
    <col min="2814" max="2814" width="34.7109375" style="1" customWidth="1"/>
    <col min="2815" max="2815" width="0" style="1" hidden="1" customWidth="1"/>
    <col min="2816" max="2816" width="20" style="1" customWidth="1"/>
    <col min="2817" max="2817" width="20.85546875" style="1" customWidth="1"/>
    <col min="2818" max="2818" width="25" style="1" customWidth="1"/>
    <col min="2819" max="2819" width="18.7109375" style="1" customWidth="1"/>
    <col min="2820" max="2820" width="29.7109375" style="1" customWidth="1"/>
    <col min="2821" max="2821" width="13.42578125" style="1" customWidth="1"/>
    <col min="2822" max="2822" width="13.85546875" style="1" customWidth="1"/>
    <col min="2823" max="2827" width="16.5703125" style="1" customWidth="1"/>
    <col min="2828" max="2828" width="20.5703125" style="1" customWidth="1"/>
    <col min="2829" max="2829" width="21.140625" style="1" customWidth="1"/>
    <col min="2830" max="2830" width="9.5703125" style="1" customWidth="1"/>
    <col min="2831" max="2831" width="0.42578125" style="1" customWidth="1"/>
    <col min="2832" max="2838" width="6.42578125" style="1" customWidth="1"/>
    <col min="2839" max="3067" width="11.42578125" style="1"/>
    <col min="3068" max="3068" width="1" style="1" customWidth="1"/>
    <col min="3069" max="3069" width="4.28515625" style="1" customWidth="1"/>
    <col min="3070" max="3070" width="34.7109375" style="1" customWidth="1"/>
    <col min="3071" max="3071" width="0" style="1" hidden="1" customWidth="1"/>
    <col min="3072" max="3072" width="20" style="1" customWidth="1"/>
    <col min="3073" max="3073" width="20.85546875" style="1" customWidth="1"/>
    <col min="3074" max="3074" width="25" style="1" customWidth="1"/>
    <col min="3075" max="3075" width="18.7109375" style="1" customWidth="1"/>
    <col min="3076" max="3076" width="29.7109375" style="1" customWidth="1"/>
    <col min="3077" max="3077" width="13.42578125" style="1" customWidth="1"/>
    <col min="3078" max="3078" width="13.85546875" style="1" customWidth="1"/>
    <col min="3079" max="3083" width="16.5703125" style="1" customWidth="1"/>
    <col min="3084" max="3084" width="20.5703125" style="1" customWidth="1"/>
    <col min="3085" max="3085" width="21.140625" style="1" customWidth="1"/>
    <col min="3086" max="3086" width="9.5703125" style="1" customWidth="1"/>
    <col min="3087" max="3087" width="0.42578125" style="1" customWidth="1"/>
    <col min="3088" max="3094" width="6.42578125" style="1" customWidth="1"/>
    <col min="3095" max="3323" width="11.42578125" style="1"/>
    <col min="3324" max="3324" width="1" style="1" customWidth="1"/>
    <col min="3325" max="3325" width="4.28515625" style="1" customWidth="1"/>
    <col min="3326" max="3326" width="34.7109375" style="1" customWidth="1"/>
    <col min="3327" max="3327" width="0" style="1" hidden="1" customWidth="1"/>
    <col min="3328" max="3328" width="20" style="1" customWidth="1"/>
    <col min="3329" max="3329" width="20.85546875" style="1" customWidth="1"/>
    <col min="3330" max="3330" width="25" style="1" customWidth="1"/>
    <col min="3331" max="3331" width="18.7109375" style="1" customWidth="1"/>
    <col min="3332" max="3332" width="29.7109375" style="1" customWidth="1"/>
    <col min="3333" max="3333" width="13.42578125" style="1" customWidth="1"/>
    <col min="3334" max="3334" width="13.85546875" style="1" customWidth="1"/>
    <col min="3335" max="3339" width="16.5703125" style="1" customWidth="1"/>
    <col min="3340" max="3340" width="20.5703125" style="1" customWidth="1"/>
    <col min="3341" max="3341" width="21.140625" style="1" customWidth="1"/>
    <col min="3342" max="3342" width="9.5703125" style="1" customWidth="1"/>
    <col min="3343" max="3343" width="0.42578125" style="1" customWidth="1"/>
    <col min="3344" max="3350" width="6.42578125" style="1" customWidth="1"/>
    <col min="3351" max="3579" width="11.42578125" style="1"/>
    <col min="3580" max="3580" width="1" style="1" customWidth="1"/>
    <col min="3581" max="3581" width="4.28515625" style="1" customWidth="1"/>
    <col min="3582" max="3582" width="34.7109375" style="1" customWidth="1"/>
    <col min="3583" max="3583" width="0" style="1" hidden="1" customWidth="1"/>
    <col min="3584" max="3584" width="20" style="1" customWidth="1"/>
    <col min="3585" max="3585" width="20.85546875" style="1" customWidth="1"/>
    <col min="3586" max="3586" width="25" style="1" customWidth="1"/>
    <col min="3587" max="3587" width="18.7109375" style="1" customWidth="1"/>
    <col min="3588" max="3588" width="29.7109375" style="1" customWidth="1"/>
    <col min="3589" max="3589" width="13.42578125" style="1" customWidth="1"/>
    <col min="3590" max="3590" width="13.85546875" style="1" customWidth="1"/>
    <col min="3591" max="3595" width="16.5703125" style="1" customWidth="1"/>
    <col min="3596" max="3596" width="20.5703125" style="1" customWidth="1"/>
    <col min="3597" max="3597" width="21.140625" style="1" customWidth="1"/>
    <col min="3598" max="3598" width="9.5703125" style="1" customWidth="1"/>
    <col min="3599" max="3599" width="0.42578125" style="1" customWidth="1"/>
    <col min="3600" max="3606" width="6.42578125" style="1" customWidth="1"/>
    <col min="3607" max="3835" width="11.42578125" style="1"/>
    <col min="3836" max="3836" width="1" style="1" customWidth="1"/>
    <col min="3837" max="3837" width="4.28515625" style="1" customWidth="1"/>
    <col min="3838" max="3838" width="34.7109375" style="1" customWidth="1"/>
    <col min="3839" max="3839" width="0" style="1" hidden="1" customWidth="1"/>
    <col min="3840" max="3840" width="20" style="1" customWidth="1"/>
    <col min="3841" max="3841" width="20.85546875" style="1" customWidth="1"/>
    <col min="3842" max="3842" width="25" style="1" customWidth="1"/>
    <col min="3843" max="3843" width="18.7109375" style="1" customWidth="1"/>
    <col min="3844" max="3844" width="29.7109375" style="1" customWidth="1"/>
    <col min="3845" max="3845" width="13.42578125" style="1" customWidth="1"/>
    <col min="3846" max="3846" width="13.85546875" style="1" customWidth="1"/>
    <col min="3847" max="3851" width="16.5703125" style="1" customWidth="1"/>
    <col min="3852" max="3852" width="20.5703125" style="1" customWidth="1"/>
    <col min="3853" max="3853" width="21.140625" style="1" customWidth="1"/>
    <col min="3854" max="3854" width="9.5703125" style="1" customWidth="1"/>
    <col min="3855" max="3855" width="0.42578125" style="1" customWidth="1"/>
    <col min="3856" max="3862" width="6.42578125" style="1" customWidth="1"/>
    <col min="3863" max="4091" width="11.42578125" style="1"/>
    <col min="4092" max="4092" width="1" style="1" customWidth="1"/>
    <col min="4093" max="4093" width="4.28515625" style="1" customWidth="1"/>
    <col min="4094" max="4094" width="34.7109375" style="1" customWidth="1"/>
    <col min="4095" max="4095" width="0" style="1" hidden="1" customWidth="1"/>
    <col min="4096" max="4096" width="20" style="1" customWidth="1"/>
    <col min="4097" max="4097" width="20.85546875" style="1" customWidth="1"/>
    <col min="4098" max="4098" width="25" style="1" customWidth="1"/>
    <col min="4099" max="4099" width="18.7109375" style="1" customWidth="1"/>
    <col min="4100" max="4100" width="29.7109375" style="1" customWidth="1"/>
    <col min="4101" max="4101" width="13.42578125" style="1" customWidth="1"/>
    <col min="4102" max="4102" width="13.85546875" style="1" customWidth="1"/>
    <col min="4103" max="4107" width="16.5703125" style="1" customWidth="1"/>
    <col min="4108" max="4108" width="20.5703125" style="1" customWidth="1"/>
    <col min="4109" max="4109" width="21.140625" style="1" customWidth="1"/>
    <col min="4110" max="4110" width="9.5703125" style="1" customWidth="1"/>
    <col min="4111" max="4111" width="0.42578125" style="1" customWidth="1"/>
    <col min="4112" max="4118" width="6.42578125" style="1" customWidth="1"/>
    <col min="4119" max="4347" width="11.42578125" style="1"/>
    <col min="4348" max="4348" width="1" style="1" customWidth="1"/>
    <col min="4349" max="4349" width="4.28515625" style="1" customWidth="1"/>
    <col min="4350" max="4350" width="34.7109375" style="1" customWidth="1"/>
    <col min="4351" max="4351" width="0" style="1" hidden="1" customWidth="1"/>
    <col min="4352" max="4352" width="20" style="1" customWidth="1"/>
    <col min="4353" max="4353" width="20.85546875" style="1" customWidth="1"/>
    <col min="4354" max="4354" width="25" style="1" customWidth="1"/>
    <col min="4355" max="4355" width="18.7109375" style="1" customWidth="1"/>
    <col min="4356" max="4356" width="29.7109375" style="1" customWidth="1"/>
    <col min="4357" max="4357" width="13.42578125" style="1" customWidth="1"/>
    <col min="4358" max="4358" width="13.85546875" style="1" customWidth="1"/>
    <col min="4359" max="4363" width="16.5703125" style="1" customWidth="1"/>
    <col min="4364" max="4364" width="20.5703125" style="1" customWidth="1"/>
    <col min="4365" max="4365" width="21.140625" style="1" customWidth="1"/>
    <col min="4366" max="4366" width="9.5703125" style="1" customWidth="1"/>
    <col min="4367" max="4367" width="0.42578125" style="1" customWidth="1"/>
    <col min="4368" max="4374" width="6.42578125" style="1" customWidth="1"/>
    <col min="4375" max="4603" width="11.42578125" style="1"/>
    <col min="4604" max="4604" width="1" style="1" customWidth="1"/>
    <col min="4605" max="4605" width="4.28515625" style="1" customWidth="1"/>
    <col min="4606" max="4606" width="34.7109375" style="1" customWidth="1"/>
    <col min="4607" max="4607" width="0" style="1" hidden="1" customWidth="1"/>
    <col min="4608" max="4608" width="20" style="1" customWidth="1"/>
    <col min="4609" max="4609" width="20.85546875" style="1" customWidth="1"/>
    <col min="4610" max="4610" width="25" style="1" customWidth="1"/>
    <col min="4611" max="4611" width="18.7109375" style="1" customWidth="1"/>
    <col min="4612" max="4612" width="29.7109375" style="1" customWidth="1"/>
    <col min="4613" max="4613" width="13.42578125" style="1" customWidth="1"/>
    <col min="4614" max="4614" width="13.85546875" style="1" customWidth="1"/>
    <col min="4615" max="4619" width="16.5703125" style="1" customWidth="1"/>
    <col min="4620" max="4620" width="20.5703125" style="1" customWidth="1"/>
    <col min="4621" max="4621" width="21.140625" style="1" customWidth="1"/>
    <col min="4622" max="4622" width="9.5703125" style="1" customWidth="1"/>
    <col min="4623" max="4623" width="0.42578125" style="1" customWidth="1"/>
    <col min="4624" max="4630" width="6.42578125" style="1" customWidth="1"/>
    <col min="4631" max="4859" width="11.42578125" style="1"/>
    <col min="4860" max="4860" width="1" style="1" customWidth="1"/>
    <col min="4861" max="4861" width="4.28515625" style="1" customWidth="1"/>
    <col min="4862" max="4862" width="34.7109375" style="1" customWidth="1"/>
    <col min="4863" max="4863" width="0" style="1" hidden="1" customWidth="1"/>
    <col min="4864" max="4864" width="20" style="1" customWidth="1"/>
    <col min="4865" max="4865" width="20.85546875" style="1" customWidth="1"/>
    <col min="4866" max="4866" width="25" style="1" customWidth="1"/>
    <col min="4867" max="4867" width="18.7109375" style="1" customWidth="1"/>
    <col min="4868" max="4868" width="29.7109375" style="1" customWidth="1"/>
    <col min="4869" max="4869" width="13.42578125" style="1" customWidth="1"/>
    <col min="4870" max="4870" width="13.85546875" style="1" customWidth="1"/>
    <col min="4871" max="4875" width="16.5703125" style="1" customWidth="1"/>
    <col min="4876" max="4876" width="20.5703125" style="1" customWidth="1"/>
    <col min="4877" max="4877" width="21.140625" style="1" customWidth="1"/>
    <col min="4878" max="4878" width="9.5703125" style="1" customWidth="1"/>
    <col min="4879" max="4879" width="0.42578125" style="1" customWidth="1"/>
    <col min="4880" max="4886" width="6.42578125" style="1" customWidth="1"/>
    <col min="4887" max="5115" width="11.42578125" style="1"/>
    <col min="5116" max="5116" width="1" style="1" customWidth="1"/>
    <col min="5117" max="5117" width="4.28515625" style="1" customWidth="1"/>
    <col min="5118" max="5118" width="34.7109375" style="1" customWidth="1"/>
    <col min="5119" max="5119" width="0" style="1" hidden="1" customWidth="1"/>
    <col min="5120" max="5120" width="20" style="1" customWidth="1"/>
    <col min="5121" max="5121" width="20.85546875" style="1" customWidth="1"/>
    <col min="5122" max="5122" width="25" style="1" customWidth="1"/>
    <col min="5123" max="5123" width="18.7109375" style="1" customWidth="1"/>
    <col min="5124" max="5124" width="29.7109375" style="1" customWidth="1"/>
    <col min="5125" max="5125" width="13.42578125" style="1" customWidth="1"/>
    <col min="5126" max="5126" width="13.85546875" style="1" customWidth="1"/>
    <col min="5127" max="5131" width="16.5703125" style="1" customWidth="1"/>
    <col min="5132" max="5132" width="20.5703125" style="1" customWidth="1"/>
    <col min="5133" max="5133" width="21.140625" style="1" customWidth="1"/>
    <col min="5134" max="5134" width="9.5703125" style="1" customWidth="1"/>
    <col min="5135" max="5135" width="0.42578125" style="1" customWidth="1"/>
    <col min="5136" max="5142" width="6.42578125" style="1" customWidth="1"/>
    <col min="5143" max="5371" width="11.42578125" style="1"/>
    <col min="5372" max="5372" width="1" style="1" customWidth="1"/>
    <col min="5373" max="5373" width="4.28515625" style="1" customWidth="1"/>
    <col min="5374" max="5374" width="34.7109375" style="1" customWidth="1"/>
    <col min="5375" max="5375" width="0" style="1" hidden="1" customWidth="1"/>
    <col min="5376" max="5376" width="20" style="1" customWidth="1"/>
    <col min="5377" max="5377" width="20.85546875" style="1" customWidth="1"/>
    <col min="5378" max="5378" width="25" style="1" customWidth="1"/>
    <col min="5379" max="5379" width="18.7109375" style="1" customWidth="1"/>
    <col min="5380" max="5380" width="29.7109375" style="1" customWidth="1"/>
    <col min="5381" max="5381" width="13.42578125" style="1" customWidth="1"/>
    <col min="5382" max="5382" width="13.85546875" style="1" customWidth="1"/>
    <col min="5383" max="5387" width="16.5703125" style="1" customWidth="1"/>
    <col min="5388" max="5388" width="20.5703125" style="1" customWidth="1"/>
    <col min="5389" max="5389" width="21.140625" style="1" customWidth="1"/>
    <col min="5390" max="5390" width="9.5703125" style="1" customWidth="1"/>
    <col min="5391" max="5391" width="0.42578125" style="1" customWidth="1"/>
    <col min="5392" max="5398" width="6.42578125" style="1" customWidth="1"/>
    <col min="5399" max="5627" width="11.42578125" style="1"/>
    <col min="5628" max="5628" width="1" style="1" customWidth="1"/>
    <col min="5629" max="5629" width="4.28515625" style="1" customWidth="1"/>
    <col min="5630" max="5630" width="34.7109375" style="1" customWidth="1"/>
    <col min="5631" max="5631" width="0" style="1" hidden="1" customWidth="1"/>
    <col min="5632" max="5632" width="20" style="1" customWidth="1"/>
    <col min="5633" max="5633" width="20.85546875" style="1" customWidth="1"/>
    <col min="5634" max="5634" width="25" style="1" customWidth="1"/>
    <col min="5635" max="5635" width="18.7109375" style="1" customWidth="1"/>
    <col min="5636" max="5636" width="29.7109375" style="1" customWidth="1"/>
    <col min="5637" max="5637" width="13.42578125" style="1" customWidth="1"/>
    <col min="5638" max="5638" width="13.85546875" style="1" customWidth="1"/>
    <col min="5639" max="5643" width="16.5703125" style="1" customWidth="1"/>
    <col min="5644" max="5644" width="20.5703125" style="1" customWidth="1"/>
    <col min="5645" max="5645" width="21.140625" style="1" customWidth="1"/>
    <col min="5646" max="5646" width="9.5703125" style="1" customWidth="1"/>
    <col min="5647" max="5647" width="0.42578125" style="1" customWidth="1"/>
    <col min="5648" max="5654" width="6.42578125" style="1" customWidth="1"/>
    <col min="5655" max="5883" width="11.42578125" style="1"/>
    <col min="5884" max="5884" width="1" style="1" customWidth="1"/>
    <col min="5885" max="5885" width="4.28515625" style="1" customWidth="1"/>
    <col min="5886" max="5886" width="34.7109375" style="1" customWidth="1"/>
    <col min="5887" max="5887" width="0" style="1" hidden="1" customWidth="1"/>
    <col min="5888" max="5888" width="20" style="1" customWidth="1"/>
    <col min="5889" max="5889" width="20.85546875" style="1" customWidth="1"/>
    <col min="5890" max="5890" width="25" style="1" customWidth="1"/>
    <col min="5891" max="5891" width="18.7109375" style="1" customWidth="1"/>
    <col min="5892" max="5892" width="29.7109375" style="1" customWidth="1"/>
    <col min="5893" max="5893" width="13.42578125" style="1" customWidth="1"/>
    <col min="5894" max="5894" width="13.85546875" style="1" customWidth="1"/>
    <col min="5895" max="5899" width="16.5703125" style="1" customWidth="1"/>
    <col min="5900" max="5900" width="20.5703125" style="1" customWidth="1"/>
    <col min="5901" max="5901" width="21.140625" style="1" customWidth="1"/>
    <col min="5902" max="5902" width="9.5703125" style="1" customWidth="1"/>
    <col min="5903" max="5903" width="0.42578125" style="1" customWidth="1"/>
    <col min="5904" max="5910" width="6.42578125" style="1" customWidth="1"/>
    <col min="5911" max="6139" width="11.42578125" style="1"/>
    <col min="6140" max="6140" width="1" style="1" customWidth="1"/>
    <col min="6141" max="6141" width="4.28515625" style="1" customWidth="1"/>
    <col min="6142" max="6142" width="34.7109375" style="1" customWidth="1"/>
    <col min="6143" max="6143" width="0" style="1" hidden="1" customWidth="1"/>
    <col min="6144" max="6144" width="20" style="1" customWidth="1"/>
    <col min="6145" max="6145" width="20.85546875" style="1" customWidth="1"/>
    <col min="6146" max="6146" width="25" style="1" customWidth="1"/>
    <col min="6147" max="6147" width="18.7109375" style="1" customWidth="1"/>
    <col min="6148" max="6148" width="29.7109375" style="1" customWidth="1"/>
    <col min="6149" max="6149" width="13.42578125" style="1" customWidth="1"/>
    <col min="6150" max="6150" width="13.85546875" style="1" customWidth="1"/>
    <col min="6151" max="6155" width="16.5703125" style="1" customWidth="1"/>
    <col min="6156" max="6156" width="20.5703125" style="1" customWidth="1"/>
    <col min="6157" max="6157" width="21.140625" style="1" customWidth="1"/>
    <col min="6158" max="6158" width="9.5703125" style="1" customWidth="1"/>
    <col min="6159" max="6159" width="0.42578125" style="1" customWidth="1"/>
    <col min="6160" max="6166" width="6.42578125" style="1" customWidth="1"/>
    <col min="6167" max="6395" width="11.42578125" style="1"/>
    <col min="6396" max="6396" width="1" style="1" customWidth="1"/>
    <col min="6397" max="6397" width="4.28515625" style="1" customWidth="1"/>
    <col min="6398" max="6398" width="34.7109375" style="1" customWidth="1"/>
    <col min="6399" max="6399" width="0" style="1" hidden="1" customWidth="1"/>
    <col min="6400" max="6400" width="20" style="1" customWidth="1"/>
    <col min="6401" max="6401" width="20.85546875" style="1" customWidth="1"/>
    <col min="6402" max="6402" width="25" style="1" customWidth="1"/>
    <col min="6403" max="6403" width="18.7109375" style="1" customWidth="1"/>
    <col min="6404" max="6404" width="29.7109375" style="1" customWidth="1"/>
    <col min="6405" max="6405" width="13.42578125" style="1" customWidth="1"/>
    <col min="6406" max="6406" width="13.85546875" style="1" customWidth="1"/>
    <col min="6407" max="6411" width="16.5703125" style="1" customWidth="1"/>
    <col min="6412" max="6412" width="20.5703125" style="1" customWidth="1"/>
    <col min="6413" max="6413" width="21.140625" style="1" customWidth="1"/>
    <col min="6414" max="6414" width="9.5703125" style="1" customWidth="1"/>
    <col min="6415" max="6415" width="0.42578125" style="1" customWidth="1"/>
    <col min="6416" max="6422" width="6.42578125" style="1" customWidth="1"/>
    <col min="6423" max="6651" width="11.42578125" style="1"/>
    <col min="6652" max="6652" width="1" style="1" customWidth="1"/>
    <col min="6653" max="6653" width="4.28515625" style="1" customWidth="1"/>
    <col min="6654" max="6654" width="34.7109375" style="1" customWidth="1"/>
    <col min="6655" max="6655" width="0" style="1" hidden="1" customWidth="1"/>
    <col min="6656" max="6656" width="20" style="1" customWidth="1"/>
    <col min="6657" max="6657" width="20.85546875" style="1" customWidth="1"/>
    <col min="6658" max="6658" width="25" style="1" customWidth="1"/>
    <col min="6659" max="6659" width="18.7109375" style="1" customWidth="1"/>
    <col min="6660" max="6660" width="29.7109375" style="1" customWidth="1"/>
    <col min="6661" max="6661" width="13.42578125" style="1" customWidth="1"/>
    <col min="6662" max="6662" width="13.85546875" style="1" customWidth="1"/>
    <col min="6663" max="6667" width="16.5703125" style="1" customWidth="1"/>
    <col min="6668" max="6668" width="20.5703125" style="1" customWidth="1"/>
    <col min="6669" max="6669" width="21.140625" style="1" customWidth="1"/>
    <col min="6670" max="6670" width="9.5703125" style="1" customWidth="1"/>
    <col min="6671" max="6671" width="0.42578125" style="1" customWidth="1"/>
    <col min="6672" max="6678" width="6.42578125" style="1" customWidth="1"/>
    <col min="6679" max="6907" width="11.42578125" style="1"/>
    <col min="6908" max="6908" width="1" style="1" customWidth="1"/>
    <col min="6909" max="6909" width="4.28515625" style="1" customWidth="1"/>
    <col min="6910" max="6910" width="34.7109375" style="1" customWidth="1"/>
    <col min="6911" max="6911" width="0" style="1" hidden="1" customWidth="1"/>
    <col min="6912" max="6912" width="20" style="1" customWidth="1"/>
    <col min="6913" max="6913" width="20.85546875" style="1" customWidth="1"/>
    <col min="6914" max="6914" width="25" style="1" customWidth="1"/>
    <col min="6915" max="6915" width="18.7109375" style="1" customWidth="1"/>
    <col min="6916" max="6916" width="29.7109375" style="1" customWidth="1"/>
    <col min="6917" max="6917" width="13.42578125" style="1" customWidth="1"/>
    <col min="6918" max="6918" width="13.85546875" style="1" customWidth="1"/>
    <col min="6919" max="6923" width="16.5703125" style="1" customWidth="1"/>
    <col min="6924" max="6924" width="20.5703125" style="1" customWidth="1"/>
    <col min="6925" max="6925" width="21.140625" style="1" customWidth="1"/>
    <col min="6926" max="6926" width="9.5703125" style="1" customWidth="1"/>
    <col min="6927" max="6927" width="0.42578125" style="1" customWidth="1"/>
    <col min="6928" max="6934" width="6.42578125" style="1" customWidth="1"/>
    <col min="6935" max="7163" width="11.42578125" style="1"/>
    <col min="7164" max="7164" width="1" style="1" customWidth="1"/>
    <col min="7165" max="7165" width="4.28515625" style="1" customWidth="1"/>
    <col min="7166" max="7166" width="34.7109375" style="1" customWidth="1"/>
    <col min="7167" max="7167" width="0" style="1" hidden="1" customWidth="1"/>
    <col min="7168" max="7168" width="20" style="1" customWidth="1"/>
    <col min="7169" max="7169" width="20.85546875" style="1" customWidth="1"/>
    <col min="7170" max="7170" width="25" style="1" customWidth="1"/>
    <col min="7171" max="7171" width="18.7109375" style="1" customWidth="1"/>
    <col min="7172" max="7172" width="29.7109375" style="1" customWidth="1"/>
    <col min="7173" max="7173" width="13.42578125" style="1" customWidth="1"/>
    <col min="7174" max="7174" width="13.85546875" style="1" customWidth="1"/>
    <col min="7175" max="7179" width="16.5703125" style="1" customWidth="1"/>
    <col min="7180" max="7180" width="20.5703125" style="1" customWidth="1"/>
    <col min="7181" max="7181" width="21.140625" style="1" customWidth="1"/>
    <col min="7182" max="7182" width="9.5703125" style="1" customWidth="1"/>
    <col min="7183" max="7183" width="0.42578125" style="1" customWidth="1"/>
    <col min="7184" max="7190" width="6.42578125" style="1" customWidth="1"/>
    <col min="7191" max="7419" width="11.42578125" style="1"/>
    <col min="7420" max="7420" width="1" style="1" customWidth="1"/>
    <col min="7421" max="7421" width="4.28515625" style="1" customWidth="1"/>
    <col min="7422" max="7422" width="34.7109375" style="1" customWidth="1"/>
    <col min="7423" max="7423" width="0" style="1" hidden="1" customWidth="1"/>
    <col min="7424" max="7424" width="20" style="1" customWidth="1"/>
    <col min="7425" max="7425" width="20.85546875" style="1" customWidth="1"/>
    <col min="7426" max="7426" width="25" style="1" customWidth="1"/>
    <col min="7427" max="7427" width="18.7109375" style="1" customWidth="1"/>
    <col min="7428" max="7428" width="29.7109375" style="1" customWidth="1"/>
    <col min="7429" max="7429" width="13.42578125" style="1" customWidth="1"/>
    <col min="7430" max="7430" width="13.85546875" style="1" customWidth="1"/>
    <col min="7431" max="7435" width="16.5703125" style="1" customWidth="1"/>
    <col min="7436" max="7436" width="20.5703125" style="1" customWidth="1"/>
    <col min="7437" max="7437" width="21.140625" style="1" customWidth="1"/>
    <col min="7438" max="7438" width="9.5703125" style="1" customWidth="1"/>
    <col min="7439" max="7439" width="0.42578125" style="1" customWidth="1"/>
    <col min="7440" max="7446" width="6.42578125" style="1" customWidth="1"/>
    <col min="7447" max="7675" width="11.42578125" style="1"/>
    <col min="7676" max="7676" width="1" style="1" customWidth="1"/>
    <col min="7677" max="7677" width="4.28515625" style="1" customWidth="1"/>
    <col min="7678" max="7678" width="34.7109375" style="1" customWidth="1"/>
    <col min="7679" max="7679" width="0" style="1" hidden="1" customWidth="1"/>
    <col min="7680" max="7680" width="20" style="1" customWidth="1"/>
    <col min="7681" max="7681" width="20.85546875" style="1" customWidth="1"/>
    <col min="7682" max="7682" width="25" style="1" customWidth="1"/>
    <col min="7683" max="7683" width="18.7109375" style="1" customWidth="1"/>
    <col min="7684" max="7684" width="29.7109375" style="1" customWidth="1"/>
    <col min="7685" max="7685" width="13.42578125" style="1" customWidth="1"/>
    <col min="7686" max="7686" width="13.85546875" style="1" customWidth="1"/>
    <col min="7687" max="7691" width="16.5703125" style="1" customWidth="1"/>
    <col min="7692" max="7692" width="20.5703125" style="1" customWidth="1"/>
    <col min="7693" max="7693" width="21.140625" style="1" customWidth="1"/>
    <col min="7694" max="7694" width="9.5703125" style="1" customWidth="1"/>
    <col min="7695" max="7695" width="0.42578125" style="1" customWidth="1"/>
    <col min="7696" max="7702" width="6.42578125" style="1" customWidth="1"/>
    <col min="7703" max="7931" width="11.42578125" style="1"/>
    <col min="7932" max="7932" width="1" style="1" customWidth="1"/>
    <col min="7933" max="7933" width="4.28515625" style="1" customWidth="1"/>
    <col min="7934" max="7934" width="34.7109375" style="1" customWidth="1"/>
    <col min="7935" max="7935" width="0" style="1" hidden="1" customWidth="1"/>
    <col min="7936" max="7936" width="20" style="1" customWidth="1"/>
    <col min="7937" max="7937" width="20.85546875" style="1" customWidth="1"/>
    <col min="7938" max="7938" width="25" style="1" customWidth="1"/>
    <col min="7939" max="7939" width="18.7109375" style="1" customWidth="1"/>
    <col min="7940" max="7940" width="29.7109375" style="1" customWidth="1"/>
    <col min="7941" max="7941" width="13.42578125" style="1" customWidth="1"/>
    <col min="7942" max="7942" width="13.85546875" style="1" customWidth="1"/>
    <col min="7943" max="7947" width="16.5703125" style="1" customWidth="1"/>
    <col min="7948" max="7948" width="20.5703125" style="1" customWidth="1"/>
    <col min="7949" max="7949" width="21.140625" style="1" customWidth="1"/>
    <col min="7950" max="7950" width="9.5703125" style="1" customWidth="1"/>
    <col min="7951" max="7951" width="0.42578125" style="1" customWidth="1"/>
    <col min="7952" max="7958" width="6.42578125" style="1" customWidth="1"/>
    <col min="7959" max="8187" width="11.42578125" style="1"/>
    <col min="8188" max="8188" width="1" style="1" customWidth="1"/>
    <col min="8189" max="8189" width="4.28515625" style="1" customWidth="1"/>
    <col min="8190" max="8190" width="34.7109375" style="1" customWidth="1"/>
    <col min="8191" max="8191" width="0" style="1" hidden="1" customWidth="1"/>
    <col min="8192" max="8192" width="20" style="1" customWidth="1"/>
    <col min="8193" max="8193" width="20.85546875" style="1" customWidth="1"/>
    <col min="8194" max="8194" width="25" style="1" customWidth="1"/>
    <col min="8195" max="8195" width="18.7109375" style="1" customWidth="1"/>
    <col min="8196" max="8196" width="29.7109375" style="1" customWidth="1"/>
    <col min="8197" max="8197" width="13.42578125" style="1" customWidth="1"/>
    <col min="8198" max="8198" width="13.85546875" style="1" customWidth="1"/>
    <col min="8199" max="8203" width="16.5703125" style="1" customWidth="1"/>
    <col min="8204" max="8204" width="20.5703125" style="1" customWidth="1"/>
    <col min="8205" max="8205" width="21.140625" style="1" customWidth="1"/>
    <col min="8206" max="8206" width="9.5703125" style="1" customWidth="1"/>
    <col min="8207" max="8207" width="0.42578125" style="1" customWidth="1"/>
    <col min="8208" max="8214" width="6.42578125" style="1" customWidth="1"/>
    <col min="8215" max="8443" width="11.42578125" style="1"/>
    <col min="8444" max="8444" width="1" style="1" customWidth="1"/>
    <col min="8445" max="8445" width="4.28515625" style="1" customWidth="1"/>
    <col min="8446" max="8446" width="34.7109375" style="1" customWidth="1"/>
    <col min="8447" max="8447" width="0" style="1" hidden="1" customWidth="1"/>
    <col min="8448" max="8448" width="20" style="1" customWidth="1"/>
    <col min="8449" max="8449" width="20.85546875" style="1" customWidth="1"/>
    <col min="8450" max="8450" width="25" style="1" customWidth="1"/>
    <col min="8451" max="8451" width="18.7109375" style="1" customWidth="1"/>
    <col min="8452" max="8452" width="29.7109375" style="1" customWidth="1"/>
    <col min="8453" max="8453" width="13.42578125" style="1" customWidth="1"/>
    <col min="8454" max="8454" width="13.85546875" style="1" customWidth="1"/>
    <col min="8455" max="8459" width="16.5703125" style="1" customWidth="1"/>
    <col min="8460" max="8460" width="20.5703125" style="1" customWidth="1"/>
    <col min="8461" max="8461" width="21.140625" style="1" customWidth="1"/>
    <col min="8462" max="8462" width="9.5703125" style="1" customWidth="1"/>
    <col min="8463" max="8463" width="0.42578125" style="1" customWidth="1"/>
    <col min="8464" max="8470" width="6.42578125" style="1" customWidth="1"/>
    <col min="8471" max="8699" width="11.42578125" style="1"/>
    <col min="8700" max="8700" width="1" style="1" customWidth="1"/>
    <col min="8701" max="8701" width="4.28515625" style="1" customWidth="1"/>
    <col min="8702" max="8702" width="34.7109375" style="1" customWidth="1"/>
    <col min="8703" max="8703" width="0" style="1" hidden="1" customWidth="1"/>
    <col min="8704" max="8704" width="20" style="1" customWidth="1"/>
    <col min="8705" max="8705" width="20.85546875" style="1" customWidth="1"/>
    <col min="8706" max="8706" width="25" style="1" customWidth="1"/>
    <col min="8707" max="8707" width="18.7109375" style="1" customWidth="1"/>
    <col min="8708" max="8708" width="29.7109375" style="1" customWidth="1"/>
    <col min="8709" max="8709" width="13.42578125" style="1" customWidth="1"/>
    <col min="8710" max="8710" width="13.85546875" style="1" customWidth="1"/>
    <col min="8711" max="8715" width="16.5703125" style="1" customWidth="1"/>
    <col min="8716" max="8716" width="20.5703125" style="1" customWidth="1"/>
    <col min="8717" max="8717" width="21.140625" style="1" customWidth="1"/>
    <col min="8718" max="8718" width="9.5703125" style="1" customWidth="1"/>
    <col min="8719" max="8719" width="0.42578125" style="1" customWidth="1"/>
    <col min="8720" max="8726" width="6.42578125" style="1" customWidth="1"/>
    <col min="8727" max="8955" width="11.42578125" style="1"/>
    <col min="8956" max="8956" width="1" style="1" customWidth="1"/>
    <col min="8957" max="8957" width="4.28515625" style="1" customWidth="1"/>
    <col min="8958" max="8958" width="34.7109375" style="1" customWidth="1"/>
    <col min="8959" max="8959" width="0" style="1" hidden="1" customWidth="1"/>
    <col min="8960" max="8960" width="20" style="1" customWidth="1"/>
    <col min="8961" max="8961" width="20.85546875" style="1" customWidth="1"/>
    <col min="8962" max="8962" width="25" style="1" customWidth="1"/>
    <col min="8963" max="8963" width="18.7109375" style="1" customWidth="1"/>
    <col min="8964" max="8964" width="29.7109375" style="1" customWidth="1"/>
    <col min="8965" max="8965" width="13.42578125" style="1" customWidth="1"/>
    <col min="8966" max="8966" width="13.85546875" style="1" customWidth="1"/>
    <col min="8967" max="8971" width="16.5703125" style="1" customWidth="1"/>
    <col min="8972" max="8972" width="20.5703125" style="1" customWidth="1"/>
    <col min="8973" max="8973" width="21.140625" style="1" customWidth="1"/>
    <col min="8974" max="8974" width="9.5703125" style="1" customWidth="1"/>
    <col min="8975" max="8975" width="0.42578125" style="1" customWidth="1"/>
    <col min="8976" max="8982" width="6.42578125" style="1" customWidth="1"/>
    <col min="8983" max="9211" width="11.42578125" style="1"/>
    <col min="9212" max="9212" width="1" style="1" customWidth="1"/>
    <col min="9213" max="9213" width="4.28515625" style="1" customWidth="1"/>
    <col min="9214" max="9214" width="34.7109375" style="1" customWidth="1"/>
    <col min="9215" max="9215" width="0" style="1" hidden="1" customWidth="1"/>
    <col min="9216" max="9216" width="20" style="1" customWidth="1"/>
    <col min="9217" max="9217" width="20.85546875" style="1" customWidth="1"/>
    <col min="9218" max="9218" width="25" style="1" customWidth="1"/>
    <col min="9219" max="9219" width="18.7109375" style="1" customWidth="1"/>
    <col min="9220" max="9220" width="29.7109375" style="1" customWidth="1"/>
    <col min="9221" max="9221" width="13.42578125" style="1" customWidth="1"/>
    <col min="9222" max="9222" width="13.85546875" style="1" customWidth="1"/>
    <col min="9223" max="9227" width="16.5703125" style="1" customWidth="1"/>
    <col min="9228" max="9228" width="20.5703125" style="1" customWidth="1"/>
    <col min="9229" max="9229" width="21.140625" style="1" customWidth="1"/>
    <col min="9230" max="9230" width="9.5703125" style="1" customWidth="1"/>
    <col min="9231" max="9231" width="0.42578125" style="1" customWidth="1"/>
    <col min="9232" max="9238" width="6.42578125" style="1" customWidth="1"/>
    <col min="9239" max="9467" width="11.42578125" style="1"/>
    <col min="9468" max="9468" width="1" style="1" customWidth="1"/>
    <col min="9469" max="9469" width="4.28515625" style="1" customWidth="1"/>
    <col min="9470" max="9470" width="34.7109375" style="1" customWidth="1"/>
    <col min="9471" max="9471" width="0" style="1" hidden="1" customWidth="1"/>
    <col min="9472" max="9472" width="20" style="1" customWidth="1"/>
    <col min="9473" max="9473" width="20.85546875" style="1" customWidth="1"/>
    <col min="9474" max="9474" width="25" style="1" customWidth="1"/>
    <col min="9475" max="9475" width="18.7109375" style="1" customWidth="1"/>
    <col min="9476" max="9476" width="29.7109375" style="1" customWidth="1"/>
    <col min="9477" max="9477" width="13.42578125" style="1" customWidth="1"/>
    <col min="9478" max="9478" width="13.85546875" style="1" customWidth="1"/>
    <col min="9479" max="9483" width="16.5703125" style="1" customWidth="1"/>
    <col min="9484" max="9484" width="20.5703125" style="1" customWidth="1"/>
    <col min="9485" max="9485" width="21.140625" style="1" customWidth="1"/>
    <col min="9486" max="9486" width="9.5703125" style="1" customWidth="1"/>
    <col min="9487" max="9487" width="0.42578125" style="1" customWidth="1"/>
    <col min="9488" max="9494" width="6.42578125" style="1" customWidth="1"/>
    <col min="9495" max="9723" width="11.42578125" style="1"/>
    <col min="9724" max="9724" width="1" style="1" customWidth="1"/>
    <col min="9725" max="9725" width="4.28515625" style="1" customWidth="1"/>
    <col min="9726" max="9726" width="34.7109375" style="1" customWidth="1"/>
    <col min="9727" max="9727" width="0" style="1" hidden="1" customWidth="1"/>
    <col min="9728" max="9728" width="20" style="1" customWidth="1"/>
    <col min="9729" max="9729" width="20.85546875" style="1" customWidth="1"/>
    <col min="9730" max="9730" width="25" style="1" customWidth="1"/>
    <col min="9731" max="9731" width="18.7109375" style="1" customWidth="1"/>
    <col min="9732" max="9732" width="29.7109375" style="1" customWidth="1"/>
    <col min="9733" max="9733" width="13.42578125" style="1" customWidth="1"/>
    <col min="9734" max="9734" width="13.85546875" style="1" customWidth="1"/>
    <col min="9735" max="9739" width="16.5703125" style="1" customWidth="1"/>
    <col min="9740" max="9740" width="20.5703125" style="1" customWidth="1"/>
    <col min="9741" max="9741" width="21.140625" style="1" customWidth="1"/>
    <col min="9742" max="9742" width="9.5703125" style="1" customWidth="1"/>
    <col min="9743" max="9743" width="0.42578125" style="1" customWidth="1"/>
    <col min="9744" max="9750" width="6.42578125" style="1" customWidth="1"/>
    <col min="9751" max="9979" width="11.42578125" style="1"/>
    <col min="9980" max="9980" width="1" style="1" customWidth="1"/>
    <col min="9981" max="9981" width="4.28515625" style="1" customWidth="1"/>
    <col min="9982" max="9982" width="34.7109375" style="1" customWidth="1"/>
    <col min="9983" max="9983" width="0" style="1" hidden="1" customWidth="1"/>
    <col min="9984" max="9984" width="20" style="1" customWidth="1"/>
    <col min="9985" max="9985" width="20.85546875" style="1" customWidth="1"/>
    <col min="9986" max="9986" width="25" style="1" customWidth="1"/>
    <col min="9987" max="9987" width="18.7109375" style="1" customWidth="1"/>
    <col min="9988" max="9988" width="29.7109375" style="1" customWidth="1"/>
    <col min="9989" max="9989" width="13.42578125" style="1" customWidth="1"/>
    <col min="9990" max="9990" width="13.85546875" style="1" customWidth="1"/>
    <col min="9991" max="9995" width="16.5703125" style="1" customWidth="1"/>
    <col min="9996" max="9996" width="20.5703125" style="1" customWidth="1"/>
    <col min="9997" max="9997" width="21.140625" style="1" customWidth="1"/>
    <col min="9998" max="9998" width="9.5703125" style="1" customWidth="1"/>
    <col min="9999" max="9999" width="0.42578125" style="1" customWidth="1"/>
    <col min="10000" max="10006" width="6.42578125" style="1" customWidth="1"/>
    <col min="10007" max="10235" width="11.42578125" style="1"/>
    <col min="10236" max="10236" width="1" style="1" customWidth="1"/>
    <col min="10237" max="10237" width="4.28515625" style="1" customWidth="1"/>
    <col min="10238" max="10238" width="34.7109375" style="1" customWidth="1"/>
    <col min="10239" max="10239" width="0" style="1" hidden="1" customWidth="1"/>
    <col min="10240" max="10240" width="20" style="1" customWidth="1"/>
    <col min="10241" max="10241" width="20.85546875" style="1" customWidth="1"/>
    <col min="10242" max="10242" width="25" style="1" customWidth="1"/>
    <col min="10243" max="10243" width="18.7109375" style="1" customWidth="1"/>
    <col min="10244" max="10244" width="29.7109375" style="1" customWidth="1"/>
    <col min="10245" max="10245" width="13.42578125" style="1" customWidth="1"/>
    <col min="10246" max="10246" width="13.85546875" style="1" customWidth="1"/>
    <col min="10247" max="10251" width="16.5703125" style="1" customWidth="1"/>
    <col min="10252" max="10252" width="20.5703125" style="1" customWidth="1"/>
    <col min="10253" max="10253" width="21.140625" style="1" customWidth="1"/>
    <col min="10254" max="10254" width="9.5703125" style="1" customWidth="1"/>
    <col min="10255" max="10255" width="0.42578125" style="1" customWidth="1"/>
    <col min="10256" max="10262" width="6.42578125" style="1" customWidth="1"/>
    <col min="10263" max="10491" width="11.42578125" style="1"/>
    <col min="10492" max="10492" width="1" style="1" customWidth="1"/>
    <col min="10493" max="10493" width="4.28515625" style="1" customWidth="1"/>
    <col min="10494" max="10494" width="34.7109375" style="1" customWidth="1"/>
    <col min="10495" max="10495" width="0" style="1" hidden="1" customWidth="1"/>
    <col min="10496" max="10496" width="20" style="1" customWidth="1"/>
    <col min="10497" max="10497" width="20.85546875" style="1" customWidth="1"/>
    <col min="10498" max="10498" width="25" style="1" customWidth="1"/>
    <col min="10499" max="10499" width="18.7109375" style="1" customWidth="1"/>
    <col min="10500" max="10500" width="29.7109375" style="1" customWidth="1"/>
    <col min="10501" max="10501" width="13.42578125" style="1" customWidth="1"/>
    <col min="10502" max="10502" width="13.85546875" style="1" customWidth="1"/>
    <col min="10503" max="10507" width="16.5703125" style="1" customWidth="1"/>
    <col min="10508" max="10508" width="20.5703125" style="1" customWidth="1"/>
    <col min="10509" max="10509" width="21.140625" style="1" customWidth="1"/>
    <col min="10510" max="10510" width="9.5703125" style="1" customWidth="1"/>
    <col min="10511" max="10511" width="0.42578125" style="1" customWidth="1"/>
    <col min="10512" max="10518" width="6.42578125" style="1" customWidth="1"/>
    <col min="10519" max="10747" width="11.42578125" style="1"/>
    <col min="10748" max="10748" width="1" style="1" customWidth="1"/>
    <col min="10749" max="10749" width="4.28515625" style="1" customWidth="1"/>
    <col min="10750" max="10750" width="34.7109375" style="1" customWidth="1"/>
    <col min="10751" max="10751" width="0" style="1" hidden="1" customWidth="1"/>
    <col min="10752" max="10752" width="20" style="1" customWidth="1"/>
    <col min="10753" max="10753" width="20.85546875" style="1" customWidth="1"/>
    <col min="10754" max="10754" width="25" style="1" customWidth="1"/>
    <col min="10755" max="10755" width="18.7109375" style="1" customWidth="1"/>
    <col min="10756" max="10756" width="29.7109375" style="1" customWidth="1"/>
    <col min="10757" max="10757" width="13.42578125" style="1" customWidth="1"/>
    <col min="10758" max="10758" width="13.85546875" style="1" customWidth="1"/>
    <col min="10759" max="10763" width="16.5703125" style="1" customWidth="1"/>
    <col min="10764" max="10764" width="20.5703125" style="1" customWidth="1"/>
    <col min="10765" max="10765" width="21.140625" style="1" customWidth="1"/>
    <col min="10766" max="10766" width="9.5703125" style="1" customWidth="1"/>
    <col min="10767" max="10767" width="0.42578125" style="1" customWidth="1"/>
    <col min="10768" max="10774" width="6.42578125" style="1" customWidth="1"/>
    <col min="10775" max="11003" width="11.42578125" style="1"/>
    <col min="11004" max="11004" width="1" style="1" customWidth="1"/>
    <col min="11005" max="11005" width="4.28515625" style="1" customWidth="1"/>
    <col min="11006" max="11006" width="34.7109375" style="1" customWidth="1"/>
    <col min="11007" max="11007" width="0" style="1" hidden="1" customWidth="1"/>
    <col min="11008" max="11008" width="20" style="1" customWidth="1"/>
    <col min="11009" max="11009" width="20.85546875" style="1" customWidth="1"/>
    <col min="11010" max="11010" width="25" style="1" customWidth="1"/>
    <col min="11011" max="11011" width="18.7109375" style="1" customWidth="1"/>
    <col min="11012" max="11012" width="29.7109375" style="1" customWidth="1"/>
    <col min="11013" max="11013" width="13.42578125" style="1" customWidth="1"/>
    <col min="11014" max="11014" width="13.85546875" style="1" customWidth="1"/>
    <col min="11015" max="11019" width="16.5703125" style="1" customWidth="1"/>
    <col min="11020" max="11020" width="20.5703125" style="1" customWidth="1"/>
    <col min="11021" max="11021" width="21.140625" style="1" customWidth="1"/>
    <col min="11022" max="11022" width="9.5703125" style="1" customWidth="1"/>
    <col min="11023" max="11023" width="0.42578125" style="1" customWidth="1"/>
    <col min="11024" max="11030" width="6.42578125" style="1" customWidth="1"/>
    <col min="11031" max="11259" width="11.42578125" style="1"/>
    <col min="11260" max="11260" width="1" style="1" customWidth="1"/>
    <col min="11261" max="11261" width="4.28515625" style="1" customWidth="1"/>
    <col min="11262" max="11262" width="34.7109375" style="1" customWidth="1"/>
    <col min="11263" max="11263" width="0" style="1" hidden="1" customWidth="1"/>
    <col min="11264" max="11264" width="20" style="1" customWidth="1"/>
    <col min="11265" max="11265" width="20.85546875" style="1" customWidth="1"/>
    <col min="11266" max="11266" width="25" style="1" customWidth="1"/>
    <col min="11267" max="11267" width="18.7109375" style="1" customWidth="1"/>
    <col min="11268" max="11268" width="29.7109375" style="1" customWidth="1"/>
    <col min="11269" max="11269" width="13.42578125" style="1" customWidth="1"/>
    <col min="11270" max="11270" width="13.85546875" style="1" customWidth="1"/>
    <col min="11271" max="11275" width="16.5703125" style="1" customWidth="1"/>
    <col min="11276" max="11276" width="20.5703125" style="1" customWidth="1"/>
    <col min="11277" max="11277" width="21.140625" style="1" customWidth="1"/>
    <col min="11278" max="11278" width="9.5703125" style="1" customWidth="1"/>
    <col min="11279" max="11279" width="0.42578125" style="1" customWidth="1"/>
    <col min="11280" max="11286" width="6.42578125" style="1" customWidth="1"/>
    <col min="11287" max="11515" width="11.42578125" style="1"/>
    <col min="11516" max="11516" width="1" style="1" customWidth="1"/>
    <col min="11517" max="11517" width="4.28515625" style="1" customWidth="1"/>
    <col min="11518" max="11518" width="34.7109375" style="1" customWidth="1"/>
    <col min="11519" max="11519" width="0" style="1" hidden="1" customWidth="1"/>
    <col min="11520" max="11520" width="20" style="1" customWidth="1"/>
    <col min="11521" max="11521" width="20.85546875" style="1" customWidth="1"/>
    <col min="11522" max="11522" width="25" style="1" customWidth="1"/>
    <col min="11523" max="11523" width="18.7109375" style="1" customWidth="1"/>
    <col min="11524" max="11524" width="29.7109375" style="1" customWidth="1"/>
    <col min="11525" max="11525" width="13.42578125" style="1" customWidth="1"/>
    <col min="11526" max="11526" width="13.85546875" style="1" customWidth="1"/>
    <col min="11527" max="11531" width="16.5703125" style="1" customWidth="1"/>
    <col min="11532" max="11532" width="20.5703125" style="1" customWidth="1"/>
    <col min="11533" max="11533" width="21.140625" style="1" customWidth="1"/>
    <col min="11534" max="11534" width="9.5703125" style="1" customWidth="1"/>
    <col min="11535" max="11535" width="0.42578125" style="1" customWidth="1"/>
    <col min="11536" max="11542" width="6.42578125" style="1" customWidth="1"/>
    <col min="11543" max="11771" width="11.42578125" style="1"/>
    <col min="11772" max="11772" width="1" style="1" customWidth="1"/>
    <col min="11773" max="11773" width="4.28515625" style="1" customWidth="1"/>
    <col min="11774" max="11774" width="34.7109375" style="1" customWidth="1"/>
    <col min="11775" max="11775" width="0" style="1" hidden="1" customWidth="1"/>
    <col min="11776" max="11776" width="20" style="1" customWidth="1"/>
    <col min="11777" max="11777" width="20.85546875" style="1" customWidth="1"/>
    <col min="11778" max="11778" width="25" style="1" customWidth="1"/>
    <col min="11779" max="11779" width="18.7109375" style="1" customWidth="1"/>
    <col min="11780" max="11780" width="29.7109375" style="1" customWidth="1"/>
    <col min="11781" max="11781" width="13.42578125" style="1" customWidth="1"/>
    <col min="11782" max="11782" width="13.85546875" style="1" customWidth="1"/>
    <col min="11783" max="11787" width="16.5703125" style="1" customWidth="1"/>
    <col min="11788" max="11788" width="20.5703125" style="1" customWidth="1"/>
    <col min="11789" max="11789" width="21.140625" style="1" customWidth="1"/>
    <col min="11790" max="11790" width="9.5703125" style="1" customWidth="1"/>
    <col min="11791" max="11791" width="0.42578125" style="1" customWidth="1"/>
    <col min="11792" max="11798" width="6.42578125" style="1" customWidth="1"/>
    <col min="11799" max="12027" width="11.42578125" style="1"/>
    <col min="12028" max="12028" width="1" style="1" customWidth="1"/>
    <col min="12029" max="12029" width="4.28515625" style="1" customWidth="1"/>
    <col min="12030" max="12030" width="34.7109375" style="1" customWidth="1"/>
    <col min="12031" max="12031" width="0" style="1" hidden="1" customWidth="1"/>
    <col min="12032" max="12032" width="20" style="1" customWidth="1"/>
    <col min="12033" max="12033" width="20.85546875" style="1" customWidth="1"/>
    <col min="12034" max="12034" width="25" style="1" customWidth="1"/>
    <col min="12035" max="12035" width="18.7109375" style="1" customWidth="1"/>
    <col min="12036" max="12036" width="29.7109375" style="1" customWidth="1"/>
    <col min="12037" max="12037" width="13.42578125" style="1" customWidth="1"/>
    <col min="12038" max="12038" width="13.85546875" style="1" customWidth="1"/>
    <col min="12039" max="12043" width="16.5703125" style="1" customWidth="1"/>
    <col min="12044" max="12044" width="20.5703125" style="1" customWidth="1"/>
    <col min="12045" max="12045" width="21.140625" style="1" customWidth="1"/>
    <col min="12046" max="12046" width="9.5703125" style="1" customWidth="1"/>
    <col min="12047" max="12047" width="0.42578125" style="1" customWidth="1"/>
    <col min="12048" max="12054" width="6.42578125" style="1" customWidth="1"/>
    <col min="12055" max="12283" width="11.42578125" style="1"/>
    <col min="12284" max="12284" width="1" style="1" customWidth="1"/>
    <col min="12285" max="12285" width="4.28515625" style="1" customWidth="1"/>
    <col min="12286" max="12286" width="34.7109375" style="1" customWidth="1"/>
    <col min="12287" max="12287" width="0" style="1" hidden="1" customWidth="1"/>
    <col min="12288" max="12288" width="20" style="1" customWidth="1"/>
    <col min="12289" max="12289" width="20.85546875" style="1" customWidth="1"/>
    <col min="12290" max="12290" width="25" style="1" customWidth="1"/>
    <col min="12291" max="12291" width="18.7109375" style="1" customWidth="1"/>
    <col min="12292" max="12292" width="29.7109375" style="1" customWidth="1"/>
    <col min="12293" max="12293" width="13.42578125" style="1" customWidth="1"/>
    <col min="12294" max="12294" width="13.85546875" style="1" customWidth="1"/>
    <col min="12295" max="12299" width="16.5703125" style="1" customWidth="1"/>
    <col min="12300" max="12300" width="20.5703125" style="1" customWidth="1"/>
    <col min="12301" max="12301" width="21.140625" style="1" customWidth="1"/>
    <col min="12302" max="12302" width="9.5703125" style="1" customWidth="1"/>
    <col min="12303" max="12303" width="0.42578125" style="1" customWidth="1"/>
    <col min="12304" max="12310" width="6.42578125" style="1" customWidth="1"/>
    <col min="12311" max="12539" width="11.42578125" style="1"/>
    <col min="12540" max="12540" width="1" style="1" customWidth="1"/>
    <col min="12541" max="12541" width="4.28515625" style="1" customWidth="1"/>
    <col min="12542" max="12542" width="34.7109375" style="1" customWidth="1"/>
    <col min="12543" max="12543" width="0" style="1" hidden="1" customWidth="1"/>
    <col min="12544" max="12544" width="20" style="1" customWidth="1"/>
    <col min="12545" max="12545" width="20.85546875" style="1" customWidth="1"/>
    <col min="12546" max="12546" width="25" style="1" customWidth="1"/>
    <col min="12547" max="12547" width="18.7109375" style="1" customWidth="1"/>
    <col min="12548" max="12548" width="29.7109375" style="1" customWidth="1"/>
    <col min="12549" max="12549" width="13.42578125" style="1" customWidth="1"/>
    <col min="12550" max="12550" width="13.85546875" style="1" customWidth="1"/>
    <col min="12551" max="12555" width="16.5703125" style="1" customWidth="1"/>
    <col min="12556" max="12556" width="20.5703125" style="1" customWidth="1"/>
    <col min="12557" max="12557" width="21.140625" style="1" customWidth="1"/>
    <col min="12558" max="12558" width="9.5703125" style="1" customWidth="1"/>
    <col min="12559" max="12559" width="0.42578125" style="1" customWidth="1"/>
    <col min="12560" max="12566" width="6.42578125" style="1" customWidth="1"/>
    <col min="12567" max="12795" width="11.42578125" style="1"/>
    <col min="12796" max="12796" width="1" style="1" customWidth="1"/>
    <col min="12797" max="12797" width="4.28515625" style="1" customWidth="1"/>
    <col min="12798" max="12798" width="34.7109375" style="1" customWidth="1"/>
    <col min="12799" max="12799" width="0" style="1" hidden="1" customWidth="1"/>
    <col min="12800" max="12800" width="20" style="1" customWidth="1"/>
    <col min="12801" max="12801" width="20.85546875" style="1" customWidth="1"/>
    <col min="12802" max="12802" width="25" style="1" customWidth="1"/>
    <col min="12803" max="12803" width="18.7109375" style="1" customWidth="1"/>
    <col min="12804" max="12804" width="29.7109375" style="1" customWidth="1"/>
    <col min="12805" max="12805" width="13.42578125" style="1" customWidth="1"/>
    <col min="12806" max="12806" width="13.85546875" style="1" customWidth="1"/>
    <col min="12807" max="12811" width="16.5703125" style="1" customWidth="1"/>
    <col min="12812" max="12812" width="20.5703125" style="1" customWidth="1"/>
    <col min="12813" max="12813" width="21.140625" style="1" customWidth="1"/>
    <col min="12814" max="12814" width="9.5703125" style="1" customWidth="1"/>
    <col min="12815" max="12815" width="0.42578125" style="1" customWidth="1"/>
    <col min="12816" max="12822" width="6.42578125" style="1" customWidth="1"/>
    <col min="12823" max="13051" width="11.42578125" style="1"/>
    <col min="13052" max="13052" width="1" style="1" customWidth="1"/>
    <col min="13053" max="13053" width="4.28515625" style="1" customWidth="1"/>
    <col min="13054" max="13054" width="34.7109375" style="1" customWidth="1"/>
    <col min="13055" max="13055" width="0" style="1" hidden="1" customWidth="1"/>
    <col min="13056" max="13056" width="20" style="1" customWidth="1"/>
    <col min="13057" max="13057" width="20.85546875" style="1" customWidth="1"/>
    <col min="13058" max="13058" width="25" style="1" customWidth="1"/>
    <col min="13059" max="13059" width="18.7109375" style="1" customWidth="1"/>
    <col min="13060" max="13060" width="29.7109375" style="1" customWidth="1"/>
    <col min="13061" max="13061" width="13.42578125" style="1" customWidth="1"/>
    <col min="13062" max="13062" width="13.85546875" style="1" customWidth="1"/>
    <col min="13063" max="13067" width="16.5703125" style="1" customWidth="1"/>
    <col min="13068" max="13068" width="20.5703125" style="1" customWidth="1"/>
    <col min="13069" max="13069" width="21.140625" style="1" customWidth="1"/>
    <col min="13070" max="13070" width="9.5703125" style="1" customWidth="1"/>
    <col min="13071" max="13071" width="0.42578125" style="1" customWidth="1"/>
    <col min="13072" max="13078" width="6.42578125" style="1" customWidth="1"/>
    <col min="13079" max="13307" width="11.42578125" style="1"/>
    <col min="13308" max="13308" width="1" style="1" customWidth="1"/>
    <col min="13309" max="13309" width="4.28515625" style="1" customWidth="1"/>
    <col min="13310" max="13310" width="34.7109375" style="1" customWidth="1"/>
    <col min="13311" max="13311" width="0" style="1" hidden="1" customWidth="1"/>
    <col min="13312" max="13312" width="20" style="1" customWidth="1"/>
    <col min="13313" max="13313" width="20.85546875" style="1" customWidth="1"/>
    <col min="13314" max="13314" width="25" style="1" customWidth="1"/>
    <col min="13315" max="13315" width="18.7109375" style="1" customWidth="1"/>
    <col min="13316" max="13316" width="29.7109375" style="1" customWidth="1"/>
    <col min="13317" max="13317" width="13.42578125" style="1" customWidth="1"/>
    <col min="13318" max="13318" width="13.85546875" style="1" customWidth="1"/>
    <col min="13319" max="13323" width="16.5703125" style="1" customWidth="1"/>
    <col min="13324" max="13324" width="20.5703125" style="1" customWidth="1"/>
    <col min="13325" max="13325" width="21.140625" style="1" customWidth="1"/>
    <col min="13326" max="13326" width="9.5703125" style="1" customWidth="1"/>
    <col min="13327" max="13327" width="0.42578125" style="1" customWidth="1"/>
    <col min="13328" max="13334" width="6.42578125" style="1" customWidth="1"/>
    <col min="13335" max="13563" width="11.42578125" style="1"/>
    <col min="13564" max="13564" width="1" style="1" customWidth="1"/>
    <col min="13565" max="13565" width="4.28515625" style="1" customWidth="1"/>
    <col min="13566" max="13566" width="34.7109375" style="1" customWidth="1"/>
    <col min="13567" max="13567" width="0" style="1" hidden="1" customWidth="1"/>
    <col min="13568" max="13568" width="20" style="1" customWidth="1"/>
    <col min="13569" max="13569" width="20.85546875" style="1" customWidth="1"/>
    <col min="13570" max="13570" width="25" style="1" customWidth="1"/>
    <col min="13571" max="13571" width="18.7109375" style="1" customWidth="1"/>
    <col min="13572" max="13572" width="29.7109375" style="1" customWidth="1"/>
    <col min="13573" max="13573" width="13.42578125" style="1" customWidth="1"/>
    <col min="13574" max="13574" width="13.85546875" style="1" customWidth="1"/>
    <col min="13575" max="13579" width="16.5703125" style="1" customWidth="1"/>
    <col min="13580" max="13580" width="20.5703125" style="1" customWidth="1"/>
    <col min="13581" max="13581" width="21.140625" style="1" customWidth="1"/>
    <col min="13582" max="13582" width="9.5703125" style="1" customWidth="1"/>
    <col min="13583" max="13583" width="0.42578125" style="1" customWidth="1"/>
    <col min="13584" max="13590" width="6.42578125" style="1" customWidth="1"/>
    <col min="13591" max="13819" width="11.42578125" style="1"/>
    <col min="13820" max="13820" width="1" style="1" customWidth="1"/>
    <col min="13821" max="13821" width="4.28515625" style="1" customWidth="1"/>
    <col min="13822" max="13822" width="34.7109375" style="1" customWidth="1"/>
    <col min="13823" max="13823" width="0" style="1" hidden="1" customWidth="1"/>
    <col min="13824" max="13824" width="20" style="1" customWidth="1"/>
    <col min="13825" max="13825" width="20.85546875" style="1" customWidth="1"/>
    <col min="13826" max="13826" width="25" style="1" customWidth="1"/>
    <col min="13827" max="13827" width="18.7109375" style="1" customWidth="1"/>
    <col min="13828" max="13828" width="29.7109375" style="1" customWidth="1"/>
    <col min="13829" max="13829" width="13.42578125" style="1" customWidth="1"/>
    <col min="13830" max="13830" width="13.85546875" style="1" customWidth="1"/>
    <col min="13831" max="13835" width="16.5703125" style="1" customWidth="1"/>
    <col min="13836" max="13836" width="20.5703125" style="1" customWidth="1"/>
    <col min="13837" max="13837" width="21.140625" style="1" customWidth="1"/>
    <col min="13838" max="13838" width="9.5703125" style="1" customWidth="1"/>
    <col min="13839" max="13839" width="0.42578125" style="1" customWidth="1"/>
    <col min="13840" max="13846" width="6.42578125" style="1" customWidth="1"/>
    <col min="13847" max="14075" width="11.42578125" style="1"/>
    <col min="14076" max="14076" width="1" style="1" customWidth="1"/>
    <col min="14077" max="14077" width="4.28515625" style="1" customWidth="1"/>
    <col min="14078" max="14078" width="34.7109375" style="1" customWidth="1"/>
    <col min="14079" max="14079" width="0" style="1" hidden="1" customWidth="1"/>
    <col min="14080" max="14080" width="20" style="1" customWidth="1"/>
    <col min="14081" max="14081" width="20.85546875" style="1" customWidth="1"/>
    <col min="14082" max="14082" width="25" style="1" customWidth="1"/>
    <col min="14083" max="14083" width="18.7109375" style="1" customWidth="1"/>
    <col min="14084" max="14084" width="29.7109375" style="1" customWidth="1"/>
    <col min="14085" max="14085" width="13.42578125" style="1" customWidth="1"/>
    <col min="14086" max="14086" width="13.85546875" style="1" customWidth="1"/>
    <col min="14087" max="14091" width="16.5703125" style="1" customWidth="1"/>
    <col min="14092" max="14092" width="20.5703125" style="1" customWidth="1"/>
    <col min="14093" max="14093" width="21.140625" style="1" customWidth="1"/>
    <col min="14094" max="14094" width="9.5703125" style="1" customWidth="1"/>
    <col min="14095" max="14095" width="0.42578125" style="1" customWidth="1"/>
    <col min="14096" max="14102" width="6.42578125" style="1" customWidth="1"/>
    <col min="14103" max="14331" width="11.42578125" style="1"/>
    <col min="14332" max="14332" width="1" style="1" customWidth="1"/>
    <col min="14333" max="14333" width="4.28515625" style="1" customWidth="1"/>
    <col min="14334" max="14334" width="34.7109375" style="1" customWidth="1"/>
    <col min="14335" max="14335" width="0" style="1" hidden="1" customWidth="1"/>
    <col min="14336" max="14336" width="20" style="1" customWidth="1"/>
    <col min="14337" max="14337" width="20.85546875" style="1" customWidth="1"/>
    <col min="14338" max="14338" width="25" style="1" customWidth="1"/>
    <col min="14339" max="14339" width="18.7109375" style="1" customWidth="1"/>
    <col min="14340" max="14340" width="29.7109375" style="1" customWidth="1"/>
    <col min="14341" max="14341" width="13.42578125" style="1" customWidth="1"/>
    <col min="14342" max="14342" width="13.85546875" style="1" customWidth="1"/>
    <col min="14343" max="14347" width="16.5703125" style="1" customWidth="1"/>
    <col min="14348" max="14348" width="20.5703125" style="1" customWidth="1"/>
    <col min="14349" max="14349" width="21.140625" style="1" customWidth="1"/>
    <col min="14350" max="14350" width="9.5703125" style="1" customWidth="1"/>
    <col min="14351" max="14351" width="0.42578125" style="1" customWidth="1"/>
    <col min="14352" max="14358" width="6.42578125" style="1" customWidth="1"/>
    <col min="14359" max="14587" width="11.42578125" style="1"/>
    <col min="14588" max="14588" width="1" style="1" customWidth="1"/>
    <col min="14589" max="14589" width="4.28515625" style="1" customWidth="1"/>
    <col min="14590" max="14590" width="34.7109375" style="1" customWidth="1"/>
    <col min="14591" max="14591" width="0" style="1" hidden="1" customWidth="1"/>
    <col min="14592" max="14592" width="20" style="1" customWidth="1"/>
    <col min="14593" max="14593" width="20.85546875" style="1" customWidth="1"/>
    <col min="14594" max="14594" width="25" style="1" customWidth="1"/>
    <col min="14595" max="14595" width="18.7109375" style="1" customWidth="1"/>
    <col min="14596" max="14596" width="29.7109375" style="1" customWidth="1"/>
    <col min="14597" max="14597" width="13.42578125" style="1" customWidth="1"/>
    <col min="14598" max="14598" width="13.85546875" style="1" customWidth="1"/>
    <col min="14599" max="14603" width="16.5703125" style="1" customWidth="1"/>
    <col min="14604" max="14604" width="20.5703125" style="1" customWidth="1"/>
    <col min="14605" max="14605" width="21.140625" style="1" customWidth="1"/>
    <col min="14606" max="14606" width="9.5703125" style="1" customWidth="1"/>
    <col min="14607" max="14607" width="0.42578125" style="1" customWidth="1"/>
    <col min="14608" max="14614" width="6.42578125" style="1" customWidth="1"/>
    <col min="14615" max="14843" width="11.42578125" style="1"/>
    <col min="14844" max="14844" width="1" style="1" customWidth="1"/>
    <col min="14845" max="14845" width="4.28515625" style="1" customWidth="1"/>
    <col min="14846" max="14846" width="34.7109375" style="1" customWidth="1"/>
    <col min="14847" max="14847" width="0" style="1" hidden="1" customWidth="1"/>
    <col min="14848" max="14848" width="20" style="1" customWidth="1"/>
    <col min="14849" max="14849" width="20.85546875" style="1" customWidth="1"/>
    <col min="14850" max="14850" width="25" style="1" customWidth="1"/>
    <col min="14851" max="14851" width="18.7109375" style="1" customWidth="1"/>
    <col min="14852" max="14852" width="29.7109375" style="1" customWidth="1"/>
    <col min="14853" max="14853" width="13.42578125" style="1" customWidth="1"/>
    <col min="14854" max="14854" width="13.85546875" style="1" customWidth="1"/>
    <col min="14855" max="14859" width="16.5703125" style="1" customWidth="1"/>
    <col min="14860" max="14860" width="20.5703125" style="1" customWidth="1"/>
    <col min="14861" max="14861" width="21.140625" style="1" customWidth="1"/>
    <col min="14862" max="14862" width="9.5703125" style="1" customWidth="1"/>
    <col min="14863" max="14863" width="0.42578125" style="1" customWidth="1"/>
    <col min="14864" max="14870" width="6.42578125" style="1" customWidth="1"/>
    <col min="14871" max="15099" width="11.42578125" style="1"/>
    <col min="15100" max="15100" width="1" style="1" customWidth="1"/>
    <col min="15101" max="15101" width="4.28515625" style="1" customWidth="1"/>
    <col min="15102" max="15102" width="34.7109375" style="1" customWidth="1"/>
    <col min="15103" max="15103" width="0" style="1" hidden="1" customWidth="1"/>
    <col min="15104" max="15104" width="20" style="1" customWidth="1"/>
    <col min="15105" max="15105" width="20.85546875" style="1" customWidth="1"/>
    <col min="15106" max="15106" width="25" style="1" customWidth="1"/>
    <col min="15107" max="15107" width="18.7109375" style="1" customWidth="1"/>
    <col min="15108" max="15108" width="29.7109375" style="1" customWidth="1"/>
    <col min="15109" max="15109" width="13.42578125" style="1" customWidth="1"/>
    <col min="15110" max="15110" width="13.85546875" style="1" customWidth="1"/>
    <col min="15111" max="15115" width="16.5703125" style="1" customWidth="1"/>
    <col min="15116" max="15116" width="20.5703125" style="1" customWidth="1"/>
    <col min="15117" max="15117" width="21.140625" style="1" customWidth="1"/>
    <col min="15118" max="15118" width="9.5703125" style="1" customWidth="1"/>
    <col min="15119" max="15119" width="0.42578125" style="1" customWidth="1"/>
    <col min="15120" max="15126" width="6.42578125" style="1" customWidth="1"/>
    <col min="15127" max="15355" width="11.42578125" style="1"/>
    <col min="15356" max="15356" width="1" style="1" customWidth="1"/>
    <col min="15357" max="15357" width="4.28515625" style="1" customWidth="1"/>
    <col min="15358" max="15358" width="34.7109375" style="1" customWidth="1"/>
    <col min="15359" max="15359" width="0" style="1" hidden="1" customWidth="1"/>
    <col min="15360" max="15360" width="20" style="1" customWidth="1"/>
    <col min="15361" max="15361" width="20.85546875" style="1" customWidth="1"/>
    <col min="15362" max="15362" width="25" style="1" customWidth="1"/>
    <col min="15363" max="15363" width="18.7109375" style="1" customWidth="1"/>
    <col min="15364" max="15364" width="29.7109375" style="1" customWidth="1"/>
    <col min="15365" max="15365" width="13.42578125" style="1" customWidth="1"/>
    <col min="15366" max="15366" width="13.85546875" style="1" customWidth="1"/>
    <col min="15367" max="15371" width="16.5703125" style="1" customWidth="1"/>
    <col min="15372" max="15372" width="20.5703125" style="1" customWidth="1"/>
    <col min="15373" max="15373" width="21.140625" style="1" customWidth="1"/>
    <col min="15374" max="15374" width="9.5703125" style="1" customWidth="1"/>
    <col min="15375" max="15375" width="0.42578125" style="1" customWidth="1"/>
    <col min="15376" max="15382" width="6.42578125" style="1" customWidth="1"/>
    <col min="15383" max="15611" width="11.42578125" style="1"/>
    <col min="15612" max="15612" width="1" style="1" customWidth="1"/>
    <col min="15613" max="15613" width="4.28515625" style="1" customWidth="1"/>
    <col min="15614" max="15614" width="34.7109375" style="1" customWidth="1"/>
    <col min="15615" max="15615" width="0" style="1" hidden="1" customWidth="1"/>
    <col min="15616" max="15616" width="20" style="1" customWidth="1"/>
    <col min="15617" max="15617" width="20.85546875" style="1" customWidth="1"/>
    <col min="15618" max="15618" width="25" style="1" customWidth="1"/>
    <col min="15619" max="15619" width="18.7109375" style="1" customWidth="1"/>
    <col min="15620" max="15620" width="29.7109375" style="1" customWidth="1"/>
    <col min="15621" max="15621" width="13.42578125" style="1" customWidth="1"/>
    <col min="15622" max="15622" width="13.85546875" style="1" customWidth="1"/>
    <col min="15623" max="15627" width="16.5703125" style="1" customWidth="1"/>
    <col min="15628" max="15628" width="20.5703125" style="1" customWidth="1"/>
    <col min="15629" max="15629" width="21.140625" style="1" customWidth="1"/>
    <col min="15630" max="15630" width="9.5703125" style="1" customWidth="1"/>
    <col min="15631" max="15631" width="0.42578125" style="1" customWidth="1"/>
    <col min="15632" max="15638" width="6.42578125" style="1" customWidth="1"/>
    <col min="15639" max="15867" width="11.42578125" style="1"/>
    <col min="15868" max="15868" width="1" style="1" customWidth="1"/>
    <col min="15869" max="15869" width="4.28515625" style="1" customWidth="1"/>
    <col min="15870" max="15870" width="34.7109375" style="1" customWidth="1"/>
    <col min="15871" max="15871" width="0" style="1" hidden="1" customWidth="1"/>
    <col min="15872" max="15872" width="20" style="1" customWidth="1"/>
    <col min="15873" max="15873" width="20.85546875" style="1" customWidth="1"/>
    <col min="15874" max="15874" width="25" style="1" customWidth="1"/>
    <col min="15875" max="15875" width="18.7109375" style="1" customWidth="1"/>
    <col min="15876" max="15876" width="29.7109375" style="1" customWidth="1"/>
    <col min="15877" max="15877" width="13.42578125" style="1" customWidth="1"/>
    <col min="15878" max="15878" width="13.85546875" style="1" customWidth="1"/>
    <col min="15879" max="15883" width="16.5703125" style="1" customWidth="1"/>
    <col min="15884" max="15884" width="20.5703125" style="1" customWidth="1"/>
    <col min="15885" max="15885" width="21.140625" style="1" customWidth="1"/>
    <col min="15886" max="15886" width="9.5703125" style="1" customWidth="1"/>
    <col min="15887" max="15887" width="0.42578125" style="1" customWidth="1"/>
    <col min="15888" max="15894" width="6.42578125" style="1" customWidth="1"/>
    <col min="15895" max="16123" width="11.42578125" style="1"/>
    <col min="16124" max="16124" width="1" style="1" customWidth="1"/>
    <col min="16125" max="16125" width="4.28515625" style="1" customWidth="1"/>
    <col min="16126" max="16126" width="34.7109375" style="1" customWidth="1"/>
    <col min="16127" max="16127" width="0" style="1" hidden="1" customWidth="1"/>
    <col min="16128" max="16128" width="20" style="1" customWidth="1"/>
    <col min="16129" max="16129" width="20.85546875" style="1" customWidth="1"/>
    <col min="16130" max="16130" width="25" style="1" customWidth="1"/>
    <col min="16131" max="16131" width="18.7109375" style="1" customWidth="1"/>
    <col min="16132" max="16132" width="29.7109375" style="1" customWidth="1"/>
    <col min="16133" max="16133" width="13.42578125" style="1" customWidth="1"/>
    <col min="16134" max="16134" width="13.85546875" style="1" customWidth="1"/>
    <col min="16135" max="16139" width="16.5703125" style="1" customWidth="1"/>
    <col min="16140" max="16140" width="20.5703125" style="1" customWidth="1"/>
    <col min="16141" max="16141" width="21.140625" style="1" customWidth="1"/>
    <col min="16142" max="16142" width="9.5703125" style="1" customWidth="1"/>
    <col min="16143" max="16143" width="0.42578125" style="1" customWidth="1"/>
    <col min="16144" max="16150" width="6.42578125" style="1" customWidth="1"/>
    <col min="16151" max="16371" width="11.42578125" style="1"/>
    <col min="16372" max="16384" width="11.42578125" style="1" customWidth="1"/>
  </cols>
  <sheetData>
    <row r="2" spans="1:16" ht="26.25" x14ac:dyDescent="0.25">
      <c r="B2" s="287" t="s">
        <v>0</v>
      </c>
      <c r="C2" s="288"/>
      <c r="D2" s="288"/>
      <c r="E2" s="288"/>
      <c r="F2" s="288"/>
      <c r="G2" s="288"/>
      <c r="H2" s="288"/>
      <c r="I2" s="288"/>
      <c r="J2" s="288"/>
      <c r="K2" s="288"/>
      <c r="L2" s="288"/>
      <c r="M2" s="288"/>
      <c r="N2" s="288"/>
      <c r="O2" s="288"/>
      <c r="P2" s="288"/>
    </row>
    <row r="4" spans="1:16" ht="26.25" x14ac:dyDescent="0.25">
      <c r="B4" s="287" t="s">
        <v>1</v>
      </c>
      <c r="C4" s="288"/>
      <c r="D4" s="288"/>
      <c r="E4" s="288"/>
      <c r="F4" s="288"/>
      <c r="G4" s="288"/>
      <c r="H4" s="288"/>
      <c r="I4" s="288"/>
      <c r="J4" s="288"/>
      <c r="K4" s="288"/>
      <c r="L4" s="288"/>
      <c r="M4" s="288"/>
      <c r="N4" s="288"/>
      <c r="O4" s="288"/>
      <c r="P4" s="288"/>
    </row>
    <row r="5" spans="1:16" ht="15.75" thickBot="1" x14ac:dyDescent="0.3"/>
    <row r="6" spans="1:16" ht="21.75" thickBot="1" x14ac:dyDescent="0.3">
      <c r="A6" s="1" t="s">
        <v>2</v>
      </c>
      <c r="B6" s="2" t="s">
        <v>3</v>
      </c>
      <c r="C6" s="308" t="s">
        <v>115</v>
      </c>
      <c r="D6" s="308"/>
      <c r="E6" s="308"/>
      <c r="F6" s="308"/>
      <c r="G6" s="308"/>
      <c r="H6" s="308"/>
      <c r="I6" s="308"/>
      <c r="J6" s="308"/>
      <c r="K6" s="308"/>
      <c r="L6" s="308"/>
      <c r="M6" s="308"/>
      <c r="N6" s="309"/>
    </row>
    <row r="7" spans="1:16" ht="16.5" thickBot="1" x14ac:dyDescent="0.3">
      <c r="B7" s="3" t="s">
        <v>4</v>
      </c>
      <c r="C7" s="308"/>
      <c r="D7" s="308"/>
      <c r="E7" s="308"/>
      <c r="F7" s="308"/>
      <c r="G7" s="308"/>
      <c r="H7" s="308"/>
      <c r="I7" s="308"/>
      <c r="J7" s="308"/>
      <c r="K7" s="308"/>
      <c r="L7" s="308"/>
      <c r="M7" s="308"/>
      <c r="N7" s="309"/>
    </row>
    <row r="8" spans="1:16" ht="16.5" thickBot="1" x14ac:dyDescent="0.3">
      <c r="B8" s="3" t="s">
        <v>5</v>
      </c>
      <c r="C8" s="308"/>
      <c r="D8" s="308"/>
      <c r="E8" s="308"/>
      <c r="F8" s="308"/>
      <c r="G8" s="308"/>
      <c r="H8" s="308"/>
      <c r="I8" s="308"/>
      <c r="J8" s="308"/>
      <c r="K8" s="308"/>
      <c r="L8" s="308"/>
      <c r="M8" s="308"/>
      <c r="N8" s="309"/>
    </row>
    <row r="9" spans="1:16" ht="16.5" thickBot="1" x14ac:dyDescent="0.3">
      <c r="B9" s="3" t="s">
        <v>6</v>
      </c>
      <c r="C9" s="308"/>
      <c r="D9" s="308"/>
      <c r="E9" s="308"/>
      <c r="F9" s="308"/>
      <c r="G9" s="308"/>
      <c r="H9" s="308"/>
      <c r="I9" s="308"/>
      <c r="J9" s="308"/>
      <c r="K9" s="308"/>
      <c r="L9" s="308"/>
      <c r="M9" s="308"/>
      <c r="N9" s="309"/>
    </row>
    <row r="10" spans="1:16" ht="16.5" thickBot="1" x14ac:dyDescent="0.3">
      <c r="B10" s="3" t="s">
        <v>7</v>
      </c>
      <c r="C10" s="310" t="s">
        <v>311</v>
      </c>
      <c r="D10" s="310"/>
      <c r="E10" s="311"/>
      <c r="F10" s="4"/>
      <c r="G10" s="4"/>
      <c r="H10" s="4"/>
      <c r="I10" s="4"/>
      <c r="J10" s="4"/>
      <c r="K10" s="4"/>
      <c r="L10" s="4"/>
      <c r="M10" s="4"/>
      <c r="N10" s="5"/>
    </row>
    <row r="11" spans="1:16" ht="16.5" thickBot="1" x14ac:dyDescent="0.3">
      <c r="B11" s="6" t="s">
        <v>8</v>
      </c>
      <c r="C11" s="7">
        <v>41982</v>
      </c>
      <c r="D11" s="8"/>
      <c r="E11" s="8"/>
      <c r="F11" s="8"/>
      <c r="G11" s="8"/>
      <c r="H11" s="8"/>
      <c r="I11" s="8"/>
      <c r="J11" s="8"/>
      <c r="K11" s="8"/>
      <c r="L11" s="8"/>
      <c r="M11" s="8"/>
      <c r="N11" s="9"/>
    </row>
    <row r="12" spans="1:16" ht="15.75" x14ac:dyDescent="0.25">
      <c r="B12" s="10"/>
      <c r="C12" s="11"/>
      <c r="D12" s="12"/>
      <c r="E12" s="12"/>
      <c r="F12" s="12"/>
      <c r="G12" s="12"/>
      <c r="H12" s="12"/>
      <c r="I12" s="13"/>
      <c r="J12" s="13"/>
      <c r="K12" s="13"/>
      <c r="L12" s="13"/>
      <c r="M12" s="13"/>
      <c r="N12" s="12"/>
    </row>
    <row r="13" spans="1:16" x14ac:dyDescent="0.25">
      <c r="I13" s="13"/>
      <c r="J13" s="13"/>
      <c r="K13" s="13"/>
      <c r="L13" s="13"/>
      <c r="M13" s="13"/>
      <c r="N13" s="14"/>
    </row>
    <row r="14" spans="1:16" ht="39.75" customHeight="1" x14ac:dyDescent="0.25">
      <c r="B14" s="312" t="s">
        <v>9</v>
      </c>
      <c r="C14" s="312"/>
      <c r="D14" s="77" t="s">
        <v>10</v>
      </c>
      <c r="E14" s="117" t="s">
        <v>11</v>
      </c>
      <c r="F14" s="117" t="s">
        <v>12</v>
      </c>
      <c r="G14" s="226"/>
      <c r="I14" s="15"/>
      <c r="J14" s="15"/>
      <c r="K14" s="15"/>
      <c r="L14" s="15"/>
      <c r="M14" s="15"/>
      <c r="N14" s="14"/>
    </row>
    <row r="15" spans="1:16" x14ac:dyDescent="0.25">
      <c r="B15" s="312"/>
      <c r="C15" s="312"/>
      <c r="D15" s="77">
        <v>6</v>
      </c>
      <c r="E15" s="228">
        <v>2276226290</v>
      </c>
      <c r="F15" s="229">
        <v>1090</v>
      </c>
      <c r="G15" s="227"/>
      <c r="I15" s="16"/>
      <c r="J15" s="16"/>
      <c r="K15" s="16"/>
      <c r="L15" s="16"/>
      <c r="M15" s="16"/>
      <c r="N15" s="14"/>
    </row>
    <row r="16" spans="1:16" x14ac:dyDescent="0.25">
      <c r="B16" s="312"/>
      <c r="C16" s="312"/>
      <c r="D16" s="270">
        <v>7</v>
      </c>
      <c r="E16" s="224">
        <v>2505937200</v>
      </c>
      <c r="F16" s="225">
        <v>1200</v>
      </c>
      <c r="G16" s="227"/>
      <c r="I16" s="16"/>
      <c r="J16" s="16"/>
      <c r="K16" s="16"/>
      <c r="L16" s="16"/>
      <c r="M16" s="16"/>
      <c r="N16" s="14"/>
    </row>
    <row r="17" spans="1:14" x14ac:dyDescent="0.25">
      <c r="B17" s="312"/>
      <c r="C17" s="312"/>
      <c r="D17" s="231"/>
      <c r="E17" s="232"/>
      <c r="F17" s="233"/>
      <c r="G17" s="227"/>
      <c r="I17" s="16"/>
      <c r="J17" s="16"/>
      <c r="K17" s="16"/>
      <c r="L17" s="16"/>
      <c r="M17" s="16"/>
      <c r="N17" s="14"/>
    </row>
    <row r="18" spans="1:14" x14ac:dyDescent="0.25">
      <c r="B18" s="312"/>
      <c r="C18" s="312"/>
      <c r="D18" s="231"/>
      <c r="E18" s="118"/>
      <c r="F18" s="233"/>
      <c r="G18" s="227"/>
      <c r="H18" s="17"/>
      <c r="I18" s="16"/>
      <c r="J18" s="16"/>
      <c r="K18" s="16"/>
      <c r="L18" s="16"/>
      <c r="M18" s="16"/>
      <c r="N18" s="18"/>
    </row>
    <row r="19" spans="1:14" x14ac:dyDescent="0.25">
      <c r="B19" s="312"/>
      <c r="C19" s="312"/>
      <c r="D19" s="231"/>
      <c r="E19" s="118"/>
      <c r="F19" s="233"/>
      <c r="G19" s="227"/>
      <c r="H19" s="17"/>
      <c r="I19" s="19"/>
      <c r="J19" s="19"/>
      <c r="K19" s="19"/>
      <c r="L19" s="19"/>
      <c r="M19" s="19"/>
      <c r="N19" s="18"/>
    </row>
    <row r="20" spans="1:14" x14ac:dyDescent="0.25">
      <c r="B20" s="312"/>
      <c r="C20" s="312"/>
      <c r="D20" s="231"/>
      <c r="E20" s="118"/>
      <c r="F20" s="233"/>
      <c r="G20" s="227"/>
      <c r="H20" s="17"/>
      <c r="I20" s="13"/>
      <c r="J20" s="13"/>
      <c r="K20" s="13"/>
      <c r="L20" s="13"/>
      <c r="M20" s="13"/>
      <c r="N20" s="18"/>
    </row>
    <row r="21" spans="1:14" x14ac:dyDescent="0.25">
      <c r="B21" s="312"/>
      <c r="C21" s="312"/>
      <c r="D21" s="231"/>
      <c r="E21" s="118"/>
      <c r="F21" s="233"/>
      <c r="G21" s="227"/>
      <c r="H21" s="17"/>
      <c r="I21" s="13"/>
      <c r="J21" s="13"/>
      <c r="K21" s="13"/>
      <c r="L21" s="13"/>
      <c r="M21" s="13"/>
      <c r="N21" s="18"/>
    </row>
    <row r="22" spans="1:14" ht="15.75" thickBot="1" x14ac:dyDescent="0.3">
      <c r="B22" s="313" t="s">
        <v>13</v>
      </c>
      <c r="C22" s="314"/>
      <c r="D22" s="117"/>
      <c r="E22" s="228">
        <f>SUM(E15:E21)</f>
        <v>4782163490</v>
      </c>
      <c r="F22" s="229">
        <f>SUM(F15:F21)</f>
        <v>2290</v>
      </c>
      <c r="G22" s="227"/>
      <c r="H22" s="17"/>
      <c r="I22" s="13"/>
      <c r="J22" s="13"/>
      <c r="K22" s="13"/>
      <c r="L22" s="13"/>
      <c r="M22" s="13"/>
      <c r="N22" s="18"/>
    </row>
    <row r="23" spans="1:14" ht="45.75" thickBot="1" x14ac:dyDescent="0.3">
      <c r="A23" s="20"/>
      <c r="B23" s="21" t="s">
        <v>14</v>
      </c>
      <c r="C23" s="21" t="s">
        <v>298</v>
      </c>
      <c r="D23" s="22"/>
      <c r="E23" s="15"/>
      <c r="F23" s="15"/>
      <c r="G23" s="15"/>
      <c r="H23" s="15"/>
      <c r="I23" s="22"/>
      <c r="J23" s="22"/>
      <c r="K23" s="22"/>
      <c r="L23" s="22"/>
      <c r="M23" s="22"/>
    </row>
    <row r="24" spans="1:14" ht="15.75" thickBot="1" x14ac:dyDescent="0.3">
      <c r="A24" s="23">
        <v>1</v>
      </c>
      <c r="C24" s="230">
        <f>+F22*0.8</f>
        <v>1832</v>
      </c>
      <c r="D24" s="16"/>
      <c r="E24" s="227"/>
      <c r="F24" s="24"/>
      <c r="G24" s="24"/>
      <c r="H24" s="24"/>
      <c r="I24" s="25"/>
      <c r="J24" s="25"/>
      <c r="K24" s="25"/>
      <c r="L24" s="25"/>
      <c r="M24" s="25"/>
    </row>
    <row r="25" spans="1:14" x14ac:dyDescent="0.25">
      <c r="A25" s="26"/>
      <c r="C25" s="27"/>
      <c r="D25" s="16"/>
      <c r="E25" s="28"/>
      <c r="F25" s="24"/>
      <c r="G25" s="24"/>
      <c r="H25" s="24"/>
      <c r="I25" s="25"/>
      <c r="J25" s="25"/>
      <c r="K25" s="25"/>
      <c r="L25" s="25"/>
      <c r="M25" s="25"/>
    </row>
    <row r="26" spans="1:14" x14ac:dyDescent="0.25">
      <c r="A26" s="26"/>
      <c r="C26" s="27"/>
      <c r="D26" s="16"/>
      <c r="E26" s="28"/>
      <c r="F26" s="24"/>
      <c r="G26" s="24"/>
      <c r="H26" s="24"/>
      <c r="I26" s="25"/>
      <c r="J26" s="25"/>
      <c r="K26" s="25"/>
      <c r="L26" s="25"/>
      <c r="M26" s="25"/>
    </row>
    <row r="27" spans="1:14" ht="21" x14ac:dyDescent="0.25">
      <c r="A27" s="26"/>
      <c r="B27" s="276" t="s">
        <v>312</v>
      </c>
      <c r="C27" s="27"/>
      <c r="D27" s="16"/>
      <c r="E27" s="28"/>
      <c r="F27" s="24"/>
      <c r="G27" s="24"/>
      <c r="H27" s="24"/>
      <c r="I27" s="25"/>
      <c r="J27" s="25"/>
      <c r="K27" s="25"/>
      <c r="L27" s="25"/>
      <c r="M27" s="25"/>
    </row>
    <row r="28" spans="1:14" ht="18.75" x14ac:dyDescent="0.25">
      <c r="A28" s="26"/>
      <c r="B28" s="238" t="s">
        <v>15</v>
      </c>
      <c r="C28"/>
      <c r="D28"/>
      <c r="E28"/>
      <c r="F28"/>
      <c r="G28"/>
      <c r="H28"/>
      <c r="I28" s="13"/>
      <c r="J28" s="13"/>
      <c r="K28" s="13"/>
      <c r="L28" s="13"/>
      <c r="M28" s="13"/>
      <c r="N28" s="14"/>
    </row>
    <row r="29" spans="1:14" x14ac:dyDescent="0.25">
      <c r="A29" s="26"/>
      <c r="B29"/>
      <c r="C29"/>
      <c r="D29"/>
      <c r="E29"/>
      <c r="F29"/>
      <c r="G29"/>
      <c r="H29"/>
      <c r="I29" s="13"/>
      <c r="J29" s="13"/>
      <c r="K29" s="13"/>
      <c r="L29" s="13"/>
      <c r="M29" s="13"/>
      <c r="N29" s="14"/>
    </row>
    <row r="30" spans="1:14" x14ac:dyDescent="0.25">
      <c r="A30" s="26"/>
      <c r="B30" s="29" t="s">
        <v>16</v>
      </c>
      <c r="C30" s="29" t="s">
        <v>17</v>
      </c>
      <c r="D30" s="29" t="s">
        <v>18</v>
      </c>
      <c r="E30"/>
      <c r="F30"/>
      <c r="G30"/>
      <c r="H30"/>
      <c r="I30" s="13"/>
      <c r="J30" s="13"/>
      <c r="K30" s="13"/>
      <c r="L30" s="13"/>
      <c r="M30" s="13"/>
      <c r="N30" s="14"/>
    </row>
    <row r="31" spans="1:14" x14ac:dyDescent="0.25">
      <c r="A31" s="26"/>
      <c r="B31" s="30" t="s">
        <v>19</v>
      </c>
      <c r="C31" s="234" t="s">
        <v>20</v>
      </c>
      <c r="D31" s="234"/>
      <c r="E31"/>
      <c r="F31"/>
      <c r="G31"/>
      <c r="H31"/>
      <c r="I31" s="13"/>
      <c r="J31" s="13"/>
      <c r="K31" s="13"/>
      <c r="L31" s="13"/>
      <c r="M31" s="13"/>
      <c r="N31" s="14"/>
    </row>
    <row r="32" spans="1:14" x14ac:dyDescent="0.25">
      <c r="A32" s="26"/>
      <c r="B32" s="30" t="s">
        <v>21</v>
      </c>
      <c r="C32" s="234" t="s">
        <v>20</v>
      </c>
      <c r="D32" s="234"/>
      <c r="E32"/>
      <c r="F32"/>
      <c r="G32"/>
      <c r="H32"/>
      <c r="I32" s="13"/>
      <c r="J32" s="13"/>
      <c r="K32" s="13"/>
      <c r="L32" s="13"/>
      <c r="M32" s="13"/>
      <c r="N32" s="14"/>
    </row>
    <row r="33" spans="1:14" x14ac:dyDescent="0.25">
      <c r="A33" s="26"/>
      <c r="B33" s="30" t="s">
        <v>22</v>
      </c>
      <c r="C33" s="235"/>
      <c r="D33" s="234" t="s">
        <v>20</v>
      </c>
      <c r="E33"/>
      <c r="F33"/>
      <c r="G33"/>
      <c r="H33"/>
      <c r="I33" s="13"/>
      <c r="J33" s="13"/>
      <c r="K33" s="13"/>
      <c r="L33" s="13"/>
      <c r="M33" s="13"/>
      <c r="N33" s="14"/>
    </row>
    <row r="34" spans="1:14" x14ac:dyDescent="0.25">
      <c r="A34" s="26"/>
      <c r="B34" s="30" t="s">
        <v>23</v>
      </c>
      <c r="C34" s="236"/>
      <c r="D34" s="234" t="s">
        <v>20</v>
      </c>
      <c r="E34"/>
      <c r="F34"/>
      <c r="G34"/>
      <c r="H34"/>
      <c r="I34" s="13"/>
      <c r="J34" s="13"/>
      <c r="K34" s="13"/>
      <c r="L34" s="13"/>
      <c r="M34" s="13"/>
      <c r="N34" s="14"/>
    </row>
    <row r="35" spans="1:14" x14ac:dyDescent="0.25">
      <c r="A35" s="26"/>
      <c r="B35"/>
      <c r="C35" s="237"/>
      <c r="D35" s="237"/>
      <c r="E35"/>
      <c r="F35"/>
      <c r="G35"/>
      <c r="H35"/>
      <c r="I35" s="13"/>
      <c r="J35" s="13"/>
      <c r="K35" s="13"/>
      <c r="L35" s="13"/>
      <c r="M35" s="13"/>
      <c r="N35" s="14"/>
    </row>
    <row r="36" spans="1:14" x14ac:dyDescent="0.25">
      <c r="A36" s="26"/>
      <c r="B36"/>
      <c r="C36" s="237"/>
      <c r="D36" s="237"/>
      <c r="E36"/>
      <c r="F36"/>
      <c r="G36"/>
      <c r="H36"/>
      <c r="I36" s="13"/>
      <c r="J36" s="13"/>
      <c r="K36" s="13"/>
      <c r="L36" s="13"/>
      <c r="M36" s="13"/>
      <c r="N36" s="14"/>
    </row>
    <row r="37" spans="1:14" ht="21" x14ac:dyDescent="0.25">
      <c r="A37" s="26"/>
      <c r="B37" s="276" t="s">
        <v>313</v>
      </c>
      <c r="C37"/>
      <c r="D37"/>
      <c r="E37"/>
      <c r="F37"/>
      <c r="G37"/>
      <c r="H37"/>
      <c r="I37" s="13"/>
      <c r="J37" s="13"/>
      <c r="K37" s="13"/>
      <c r="L37" s="13"/>
      <c r="M37" s="13"/>
      <c r="N37" s="14"/>
    </row>
    <row r="38" spans="1:14" s="119" customFormat="1" ht="18.75" x14ac:dyDescent="0.25">
      <c r="A38" s="124"/>
      <c r="B38" s="174" t="s">
        <v>15</v>
      </c>
      <c r="C38" s="125"/>
      <c r="D38" s="125"/>
      <c r="E38" s="125"/>
      <c r="F38" s="125"/>
      <c r="G38" s="125"/>
      <c r="H38" s="125"/>
      <c r="I38" s="120"/>
      <c r="J38" s="120"/>
      <c r="K38" s="120"/>
      <c r="L38" s="120"/>
      <c r="M38" s="120"/>
      <c r="N38" s="121"/>
    </row>
    <row r="39" spans="1:14" s="119" customFormat="1" x14ac:dyDescent="0.25">
      <c r="A39" s="124"/>
      <c r="B39" s="125"/>
      <c r="C39" s="125"/>
      <c r="D39" s="125"/>
      <c r="E39" s="125"/>
      <c r="F39" s="125"/>
      <c r="G39" s="125"/>
      <c r="H39" s="125"/>
      <c r="I39" s="120"/>
      <c r="J39" s="120"/>
      <c r="K39" s="120"/>
      <c r="L39" s="120"/>
      <c r="M39" s="120"/>
      <c r="N39" s="121"/>
    </row>
    <row r="40" spans="1:14" s="119" customFormat="1" x14ac:dyDescent="0.25">
      <c r="A40" s="124"/>
      <c r="B40" s="273" t="s">
        <v>16</v>
      </c>
      <c r="C40" s="273" t="s">
        <v>17</v>
      </c>
      <c r="D40" s="273" t="s">
        <v>18</v>
      </c>
      <c r="E40" s="125"/>
      <c r="F40" s="125"/>
      <c r="G40" s="125"/>
      <c r="H40" s="125"/>
      <c r="I40" s="120"/>
      <c r="J40" s="120"/>
      <c r="K40" s="120"/>
      <c r="L40" s="120"/>
      <c r="M40" s="120"/>
      <c r="N40" s="121"/>
    </row>
    <row r="41" spans="1:14" s="119" customFormat="1" x14ac:dyDescent="0.25">
      <c r="A41" s="124"/>
      <c r="B41" s="126" t="s">
        <v>19</v>
      </c>
      <c r="C41" s="171"/>
      <c r="D41" s="171" t="s">
        <v>20</v>
      </c>
      <c r="E41" s="125"/>
      <c r="F41" s="125"/>
      <c r="G41" s="125"/>
      <c r="H41" s="125"/>
      <c r="I41" s="120"/>
      <c r="J41" s="120"/>
      <c r="K41" s="120"/>
      <c r="L41" s="120"/>
      <c r="M41" s="120"/>
      <c r="N41" s="121"/>
    </row>
    <row r="42" spans="1:14" s="119" customFormat="1" x14ac:dyDescent="0.25">
      <c r="A42" s="124"/>
      <c r="B42" s="126" t="s">
        <v>21</v>
      </c>
      <c r="C42" s="171" t="s">
        <v>20</v>
      </c>
      <c r="D42" s="171"/>
      <c r="E42" s="125"/>
      <c r="F42" s="125"/>
      <c r="G42" s="125"/>
      <c r="H42" s="125"/>
      <c r="I42" s="120"/>
      <c r="J42" s="120"/>
      <c r="K42" s="120"/>
      <c r="L42" s="120"/>
      <c r="M42" s="120"/>
      <c r="N42" s="121"/>
    </row>
    <row r="43" spans="1:14" s="119" customFormat="1" x14ac:dyDescent="0.25">
      <c r="A43" s="124"/>
      <c r="B43" s="126" t="s">
        <v>22</v>
      </c>
      <c r="C43" s="172"/>
      <c r="D43" s="171" t="s">
        <v>20</v>
      </c>
      <c r="E43" s="125"/>
      <c r="F43" s="125"/>
      <c r="G43" s="125"/>
      <c r="H43" s="125"/>
      <c r="I43" s="120"/>
      <c r="J43" s="120"/>
      <c r="K43" s="120"/>
      <c r="L43" s="120"/>
      <c r="M43" s="120"/>
      <c r="N43" s="121"/>
    </row>
    <row r="44" spans="1:14" s="119" customFormat="1" x14ac:dyDescent="0.25">
      <c r="A44" s="124"/>
      <c r="B44" s="126" t="s">
        <v>23</v>
      </c>
      <c r="C44" s="173"/>
      <c r="D44" s="171" t="s">
        <v>20</v>
      </c>
      <c r="E44" s="125"/>
      <c r="F44" s="125"/>
      <c r="G44" s="125"/>
      <c r="H44" s="125"/>
      <c r="I44" s="120"/>
      <c r="J44" s="120"/>
      <c r="K44" s="120"/>
      <c r="L44" s="120"/>
      <c r="M44" s="120"/>
      <c r="N44" s="121"/>
    </row>
    <row r="45" spans="1:14" x14ac:dyDescent="0.25">
      <c r="A45" s="26"/>
      <c r="B45"/>
      <c r="C45"/>
      <c r="D45"/>
      <c r="E45"/>
      <c r="F45"/>
      <c r="G45"/>
      <c r="H45"/>
      <c r="I45" s="13"/>
      <c r="J45" s="13"/>
      <c r="K45" s="13"/>
      <c r="L45" s="13"/>
      <c r="M45" s="13"/>
      <c r="N45" s="14"/>
    </row>
    <row r="46" spans="1:14" x14ac:dyDescent="0.25">
      <c r="A46" s="26"/>
      <c r="B46"/>
      <c r="C46"/>
      <c r="D46"/>
      <c r="E46"/>
      <c r="F46"/>
      <c r="G46"/>
      <c r="H46"/>
      <c r="I46" s="13"/>
      <c r="J46" s="13"/>
      <c r="K46" s="13"/>
      <c r="L46" s="13"/>
      <c r="M46" s="13"/>
      <c r="N46" s="14"/>
    </row>
    <row r="47" spans="1:14" x14ac:dyDescent="0.25">
      <c r="A47" s="26"/>
      <c r="B47"/>
      <c r="C47"/>
      <c r="D47"/>
      <c r="E47"/>
      <c r="F47"/>
      <c r="G47"/>
      <c r="H47"/>
      <c r="I47" s="13"/>
      <c r="J47" s="13"/>
      <c r="K47" s="13"/>
      <c r="L47" s="13"/>
      <c r="M47" s="13"/>
      <c r="N47" s="14"/>
    </row>
    <row r="48" spans="1:14" ht="18.75" x14ac:dyDescent="0.25">
      <c r="A48" s="26"/>
      <c r="B48" s="275" t="s">
        <v>314</v>
      </c>
      <c r="C48" s="279"/>
      <c r="D48"/>
      <c r="E48"/>
      <c r="F48"/>
      <c r="G48"/>
      <c r="H48"/>
      <c r="I48" s="13"/>
      <c r="J48" s="13"/>
      <c r="K48" s="13"/>
      <c r="L48" s="13"/>
      <c r="M48" s="13"/>
      <c r="N48" s="14"/>
    </row>
    <row r="49" spans="1:14" x14ac:dyDescent="0.25">
      <c r="A49" s="26"/>
      <c r="B49"/>
      <c r="C49"/>
      <c r="D49"/>
      <c r="E49"/>
      <c r="F49"/>
      <c r="G49"/>
      <c r="H49"/>
      <c r="I49" s="13"/>
      <c r="J49" s="13"/>
      <c r="K49" s="13"/>
      <c r="L49" s="13"/>
      <c r="M49" s="13"/>
      <c r="N49" s="14"/>
    </row>
    <row r="50" spans="1:14" x14ac:dyDescent="0.25">
      <c r="A50" s="26"/>
      <c r="B50" s="29" t="s">
        <v>16</v>
      </c>
      <c r="C50" s="29" t="s">
        <v>24</v>
      </c>
      <c r="D50" s="32" t="s">
        <v>25</v>
      </c>
      <c r="E50" s="32" t="s">
        <v>26</v>
      </c>
      <c r="F50"/>
      <c r="G50"/>
      <c r="H50"/>
      <c r="I50" s="13"/>
      <c r="J50" s="13"/>
      <c r="K50" s="13"/>
      <c r="L50" s="13"/>
      <c r="M50" s="13"/>
      <c r="N50" s="14"/>
    </row>
    <row r="51" spans="1:14" ht="51.75" customHeight="1" x14ac:dyDescent="0.25">
      <c r="A51" s="26"/>
      <c r="B51" s="33" t="s">
        <v>27</v>
      </c>
      <c r="C51" s="34">
        <v>40</v>
      </c>
      <c r="D51" s="31">
        <v>40</v>
      </c>
      <c r="E51" s="315">
        <f>+D51+D52</f>
        <v>65</v>
      </c>
      <c r="F51"/>
      <c r="G51"/>
      <c r="H51"/>
      <c r="I51" s="13"/>
      <c r="J51" s="13"/>
      <c r="K51" s="13"/>
      <c r="L51" s="13"/>
      <c r="M51" s="13"/>
      <c r="N51" s="14"/>
    </row>
    <row r="52" spans="1:14" ht="69.75" customHeight="1" x14ac:dyDescent="0.25">
      <c r="A52" s="26"/>
      <c r="B52" s="33" t="s">
        <v>28</v>
      </c>
      <c r="C52" s="34">
        <v>60</v>
      </c>
      <c r="D52" s="31">
        <v>25</v>
      </c>
      <c r="E52" s="316"/>
      <c r="F52"/>
      <c r="G52"/>
      <c r="H52"/>
      <c r="I52" s="13"/>
      <c r="J52" s="13"/>
      <c r="K52" s="13"/>
      <c r="L52" s="13"/>
      <c r="M52" s="13"/>
      <c r="N52" s="14"/>
    </row>
    <row r="53" spans="1:14" x14ac:dyDescent="0.25">
      <c r="A53" s="26"/>
      <c r="C53" s="27"/>
      <c r="D53" s="16"/>
      <c r="E53" s="28"/>
      <c r="F53" s="24"/>
      <c r="G53" s="24"/>
      <c r="H53" s="24"/>
      <c r="I53" s="25"/>
      <c r="J53" s="25"/>
      <c r="K53" s="25"/>
      <c r="L53" s="25"/>
      <c r="M53" s="25"/>
    </row>
    <row r="54" spans="1:14" x14ac:dyDescent="0.25">
      <c r="A54" s="26"/>
      <c r="C54" s="27"/>
      <c r="D54" s="16"/>
      <c r="E54" s="28"/>
      <c r="F54" s="24"/>
      <c r="G54" s="24"/>
      <c r="H54" s="24"/>
      <c r="I54" s="25"/>
      <c r="J54" s="25"/>
      <c r="K54" s="25"/>
      <c r="L54" s="25"/>
      <c r="M54" s="25"/>
    </row>
    <row r="55" spans="1:14" s="119" customFormat="1" ht="18.75" x14ac:dyDescent="0.25">
      <c r="A55" s="124"/>
      <c r="B55" s="277" t="s">
        <v>315</v>
      </c>
      <c r="C55" s="278"/>
      <c r="D55" s="125"/>
      <c r="E55" s="125"/>
      <c r="F55" s="125"/>
      <c r="G55" s="125"/>
      <c r="H55" s="125"/>
      <c r="I55" s="120"/>
      <c r="J55" s="120"/>
      <c r="K55" s="120"/>
      <c r="L55" s="120"/>
      <c r="M55" s="120"/>
      <c r="N55" s="121"/>
    </row>
    <row r="56" spans="1:14" s="119" customFormat="1" x14ac:dyDescent="0.25">
      <c r="A56" s="124"/>
      <c r="B56" s="125"/>
      <c r="C56" s="125"/>
      <c r="D56" s="125"/>
      <c r="E56" s="125"/>
      <c r="F56" s="125"/>
      <c r="G56" s="125"/>
      <c r="H56" s="125"/>
      <c r="I56" s="120"/>
      <c r="J56" s="120"/>
      <c r="K56" s="120"/>
      <c r="L56" s="120"/>
      <c r="M56" s="120"/>
      <c r="N56" s="121"/>
    </row>
    <row r="57" spans="1:14" s="119" customFormat="1" x14ac:dyDescent="0.25">
      <c r="A57" s="124"/>
      <c r="B57" s="273" t="s">
        <v>16</v>
      </c>
      <c r="C57" s="273" t="s">
        <v>24</v>
      </c>
      <c r="D57" s="272" t="s">
        <v>25</v>
      </c>
      <c r="E57" s="272" t="s">
        <v>26</v>
      </c>
      <c r="F57" s="125"/>
      <c r="G57" s="125"/>
      <c r="H57" s="125"/>
      <c r="I57" s="120"/>
      <c r="J57" s="120"/>
      <c r="K57" s="120"/>
      <c r="L57" s="120"/>
      <c r="M57" s="120"/>
      <c r="N57" s="121"/>
    </row>
    <row r="58" spans="1:14" s="119" customFormat="1" ht="45" x14ac:dyDescent="0.25">
      <c r="A58" s="124"/>
      <c r="B58" s="128" t="s">
        <v>27</v>
      </c>
      <c r="C58" s="129">
        <v>40</v>
      </c>
      <c r="D58" s="127">
        <v>40</v>
      </c>
      <c r="E58" s="285">
        <f>+D58+D59</f>
        <v>65</v>
      </c>
      <c r="F58" s="125"/>
      <c r="G58" s="125"/>
      <c r="H58" s="125"/>
      <c r="I58" s="120"/>
      <c r="J58" s="120"/>
      <c r="K58" s="120"/>
      <c r="L58" s="120"/>
      <c r="M58" s="120"/>
      <c r="N58" s="121"/>
    </row>
    <row r="59" spans="1:14" s="119" customFormat="1" ht="90" x14ac:dyDescent="0.25">
      <c r="A59" s="124"/>
      <c r="B59" s="128" t="s">
        <v>28</v>
      </c>
      <c r="C59" s="129">
        <v>60</v>
      </c>
      <c r="D59" s="127">
        <v>25</v>
      </c>
      <c r="E59" s="286"/>
      <c r="F59" s="125"/>
      <c r="G59" s="125"/>
      <c r="H59" s="125"/>
      <c r="I59" s="120"/>
      <c r="J59" s="120"/>
      <c r="K59" s="120"/>
      <c r="L59" s="120"/>
      <c r="M59" s="120"/>
      <c r="N59" s="121"/>
    </row>
    <row r="60" spans="1:14" x14ac:dyDescent="0.25">
      <c r="A60" s="26"/>
      <c r="C60" s="27"/>
      <c r="D60" s="16"/>
      <c r="E60" s="28"/>
      <c r="F60" s="24"/>
      <c r="G60" s="24"/>
      <c r="H60" s="24"/>
      <c r="I60" s="25"/>
      <c r="J60" s="25"/>
      <c r="K60" s="25"/>
      <c r="L60" s="25"/>
      <c r="M60" s="25"/>
    </row>
    <row r="61" spans="1:14" x14ac:dyDescent="0.25">
      <c r="A61" s="26"/>
      <c r="C61" s="27"/>
      <c r="D61" s="16"/>
      <c r="E61" s="28"/>
      <c r="F61" s="24"/>
      <c r="G61" s="24"/>
      <c r="H61" s="24"/>
      <c r="I61" s="25"/>
      <c r="J61" s="25"/>
      <c r="K61" s="25"/>
      <c r="L61" s="25"/>
      <c r="M61" s="25"/>
    </row>
    <row r="62" spans="1:14" x14ac:dyDescent="0.25">
      <c r="A62" s="26"/>
      <c r="C62" s="27"/>
      <c r="D62" s="16"/>
      <c r="E62" s="28"/>
      <c r="F62" s="24"/>
      <c r="G62" s="24"/>
      <c r="H62" s="24"/>
      <c r="I62" s="25"/>
      <c r="J62" s="25"/>
      <c r="K62" s="25"/>
      <c r="L62" s="25"/>
      <c r="M62" s="25"/>
    </row>
    <row r="63" spans="1:14" ht="18.75" x14ac:dyDescent="0.25">
      <c r="B63" s="238" t="s">
        <v>316</v>
      </c>
      <c r="M63" s="35"/>
      <c r="N63" s="35"/>
    </row>
    <row r="64" spans="1:14" ht="15.75" thickBot="1" x14ac:dyDescent="0.3">
      <c r="M64" s="35"/>
      <c r="N64" s="35"/>
    </row>
    <row r="65" spans="1:26" s="13" customFormat="1" ht="75" x14ac:dyDescent="0.25">
      <c r="B65" s="36" t="s">
        <v>29</v>
      </c>
      <c r="C65" s="36" t="s">
        <v>30</v>
      </c>
      <c r="D65" s="36" t="s">
        <v>31</v>
      </c>
      <c r="E65" s="36" t="s">
        <v>32</v>
      </c>
      <c r="F65" s="36" t="s">
        <v>33</v>
      </c>
      <c r="G65" s="36" t="s">
        <v>34</v>
      </c>
      <c r="H65" s="36" t="s">
        <v>35</v>
      </c>
      <c r="I65" s="36" t="s">
        <v>36</v>
      </c>
      <c r="J65" s="36" t="s">
        <v>37</v>
      </c>
      <c r="K65" s="36" t="s">
        <v>38</v>
      </c>
      <c r="L65" s="36" t="s">
        <v>39</v>
      </c>
      <c r="M65" s="37" t="s">
        <v>40</v>
      </c>
      <c r="N65" s="36" t="s">
        <v>41</v>
      </c>
      <c r="O65" s="36" t="s">
        <v>42</v>
      </c>
      <c r="P65" s="72" t="s">
        <v>43</v>
      </c>
      <c r="Q65" s="72" t="s">
        <v>44</v>
      </c>
    </row>
    <row r="66" spans="1:26" s="48" customFormat="1" ht="30" x14ac:dyDescent="0.25">
      <c r="A66" s="38"/>
      <c r="B66" s="39" t="s">
        <v>115</v>
      </c>
      <c r="C66" s="39" t="s">
        <v>115</v>
      </c>
      <c r="D66" s="39" t="s">
        <v>116</v>
      </c>
      <c r="E66" s="40" t="s">
        <v>200</v>
      </c>
      <c r="F66" s="41" t="s">
        <v>17</v>
      </c>
      <c r="G66" s="42" t="s">
        <v>280</v>
      </c>
      <c r="H66" s="43">
        <v>40070</v>
      </c>
      <c r="I66" s="43">
        <v>40251</v>
      </c>
      <c r="J66" s="239" t="s">
        <v>18</v>
      </c>
      <c r="K66" s="40">
        <v>6</v>
      </c>
      <c r="L66" s="44"/>
      <c r="M66" s="40">
        <v>1500</v>
      </c>
      <c r="N66" s="44" t="s">
        <v>280</v>
      </c>
      <c r="O66" s="45">
        <v>549008800</v>
      </c>
      <c r="P66" s="45" t="s">
        <v>302</v>
      </c>
      <c r="Q66" s="46"/>
      <c r="R66" s="47"/>
      <c r="S66" s="47"/>
      <c r="T66" s="47"/>
      <c r="U66" s="47"/>
      <c r="V66" s="47"/>
      <c r="W66" s="47"/>
      <c r="X66" s="47"/>
      <c r="Y66" s="47"/>
      <c r="Z66" s="47"/>
    </row>
    <row r="67" spans="1:26" s="48" customFormat="1" ht="30" x14ac:dyDescent="0.25">
      <c r="A67" s="38"/>
      <c r="B67" s="39" t="s">
        <v>115</v>
      </c>
      <c r="C67" s="39" t="s">
        <v>115</v>
      </c>
      <c r="D67" s="39" t="s">
        <v>116</v>
      </c>
      <c r="E67" s="40" t="s">
        <v>300</v>
      </c>
      <c r="F67" s="41" t="s">
        <v>17</v>
      </c>
      <c r="G67" s="42" t="s">
        <v>280</v>
      </c>
      <c r="H67" s="43">
        <v>40289</v>
      </c>
      <c r="I67" s="43">
        <v>40549</v>
      </c>
      <c r="J67" s="43" t="s">
        <v>18</v>
      </c>
      <c r="K67" s="40">
        <v>8</v>
      </c>
      <c r="L67" s="40">
        <v>0</v>
      </c>
      <c r="M67" s="40">
        <v>1318</v>
      </c>
      <c r="N67" s="44" t="s">
        <v>280</v>
      </c>
      <c r="O67" s="45">
        <v>1655912000</v>
      </c>
      <c r="P67" s="45" t="s">
        <v>302</v>
      </c>
      <c r="Q67" s="46"/>
      <c r="R67" s="47"/>
      <c r="S67" s="47"/>
      <c r="T67" s="47"/>
      <c r="U67" s="47"/>
      <c r="V67" s="47"/>
      <c r="W67" s="47"/>
      <c r="X67" s="47"/>
      <c r="Y67" s="47"/>
      <c r="Z67" s="47"/>
    </row>
    <row r="68" spans="1:26" s="48" customFormat="1" ht="60" x14ac:dyDescent="0.25">
      <c r="A68" s="38"/>
      <c r="B68" s="39" t="s">
        <v>115</v>
      </c>
      <c r="C68" s="39" t="s">
        <v>115</v>
      </c>
      <c r="D68" s="39" t="s">
        <v>299</v>
      </c>
      <c r="E68" s="40" t="s">
        <v>301</v>
      </c>
      <c r="F68" s="41" t="s">
        <v>17</v>
      </c>
      <c r="G68" s="42" t="s">
        <v>280</v>
      </c>
      <c r="H68" s="43">
        <v>41661</v>
      </c>
      <c r="I68" s="43">
        <v>41943</v>
      </c>
      <c r="J68" s="43" t="s">
        <v>18</v>
      </c>
      <c r="K68" s="40">
        <v>8</v>
      </c>
      <c r="L68" s="40">
        <v>1</v>
      </c>
      <c r="M68" s="40">
        <v>1000</v>
      </c>
      <c r="N68" s="44" t="s">
        <v>280</v>
      </c>
      <c r="O68" s="45">
        <v>1650662500</v>
      </c>
      <c r="P68" s="45" t="s">
        <v>302</v>
      </c>
      <c r="Q68" s="46"/>
      <c r="R68" s="47"/>
      <c r="S68" s="47"/>
      <c r="T68" s="47"/>
      <c r="U68" s="47"/>
      <c r="V68" s="47"/>
      <c r="W68" s="47"/>
      <c r="X68" s="47"/>
      <c r="Y68" s="47"/>
      <c r="Z68" s="47"/>
    </row>
    <row r="69" spans="1:26" s="48" customFormat="1" ht="60" x14ac:dyDescent="0.25">
      <c r="A69" s="38"/>
      <c r="B69" s="39" t="s">
        <v>115</v>
      </c>
      <c r="C69" s="39" t="s">
        <v>115</v>
      </c>
      <c r="D69" s="39" t="s">
        <v>304</v>
      </c>
      <c r="E69" s="40" t="s">
        <v>305</v>
      </c>
      <c r="F69" s="41" t="s">
        <v>17</v>
      </c>
      <c r="G69" s="42" t="s">
        <v>280</v>
      </c>
      <c r="H69" s="43">
        <v>41295</v>
      </c>
      <c r="I69" s="43">
        <v>41622</v>
      </c>
      <c r="J69" s="43" t="s">
        <v>18</v>
      </c>
      <c r="K69" s="40">
        <v>8</v>
      </c>
      <c r="L69" s="40">
        <v>3</v>
      </c>
      <c r="M69" s="40">
        <v>145</v>
      </c>
      <c r="N69" s="44" t="s">
        <v>280</v>
      </c>
      <c r="O69" s="45"/>
      <c r="P69" s="45" t="s">
        <v>306</v>
      </c>
      <c r="Q69" s="46"/>
      <c r="R69" s="47"/>
      <c r="S69" s="47"/>
      <c r="T69" s="47"/>
      <c r="U69" s="47"/>
      <c r="V69" s="47"/>
      <c r="W69" s="47"/>
      <c r="X69" s="47"/>
      <c r="Y69" s="47"/>
      <c r="Z69" s="47"/>
    </row>
    <row r="70" spans="1:26" s="250" customFormat="1" ht="105" x14ac:dyDescent="0.25">
      <c r="A70" s="248"/>
      <c r="B70" s="243" t="s">
        <v>26</v>
      </c>
      <c r="C70" s="242"/>
      <c r="D70" s="243"/>
      <c r="E70" s="241"/>
      <c r="F70" s="244"/>
      <c r="G70" s="244"/>
      <c r="H70" s="244"/>
      <c r="I70" s="245"/>
      <c r="J70" s="245"/>
      <c r="K70" s="240">
        <f>SUM(K66:K69)</f>
        <v>30</v>
      </c>
      <c r="L70" s="240">
        <f>SUM(L66:L68)</f>
        <v>1</v>
      </c>
      <c r="M70" s="241">
        <f>SUM(M66:M69)</f>
        <v>3963</v>
      </c>
      <c r="N70" s="240">
        <f>SUM(N66:N68)</f>
        <v>0</v>
      </c>
      <c r="O70" s="246">
        <f>SUM(O66:O68)</f>
        <v>3855583300</v>
      </c>
      <c r="P70" s="246"/>
      <c r="Q70" s="249" t="s">
        <v>303</v>
      </c>
    </row>
    <row r="71" spans="1:26" s="50" customFormat="1" x14ac:dyDescent="0.25">
      <c r="E71" s="51"/>
    </row>
    <row r="72" spans="1:26" s="50" customFormat="1" x14ac:dyDescent="0.25">
      <c r="B72" s="305" t="s">
        <v>45</v>
      </c>
      <c r="C72" s="305" t="s">
        <v>46</v>
      </c>
      <c r="D72" s="307" t="s">
        <v>47</v>
      </c>
      <c r="E72" s="307"/>
    </row>
    <row r="73" spans="1:26" s="50" customFormat="1" x14ac:dyDescent="0.25">
      <c r="B73" s="306"/>
      <c r="C73" s="306"/>
      <c r="D73" s="32" t="s">
        <v>48</v>
      </c>
      <c r="E73" s="247" t="s">
        <v>49</v>
      </c>
    </row>
    <row r="74" spans="1:26" s="50" customFormat="1" ht="18.75" x14ac:dyDescent="0.25">
      <c r="B74" s="52" t="s">
        <v>50</v>
      </c>
      <c r="C74" s="53">
        <f>+K70</f>
        <v>30</v>
      </c>
      <c r="D74" s="54" t="s">
        <v>20</v>
      </c>
      <c r="E74" s="54"/>
      <c r="F74" s="56"/>
      <c r="G74" s="56"/>
      <c r="H74" s="56"/>
      <c r="I74" s="56"/>
      <c r="J74" s="56"/>
      <c r="K74" s="56"/>
      <c r="L74" s="56"/>
      <c r="M74" s="56"/>
    </row>
    <row r="75" spans="1:26" s="50" customFormat="1" x14ac:dyDescent="0.25">
      <c r="B75" s="52" t="s">
        <v>51</v>
      </c>
      <c r="C75" s="71">
        <f>+M70</f>
        <v>3963</v>
      </c>
      <c r="D75" s="54" t="s">
        <v>20</v>
      </c>
      <c r="E75" s="55"/>
    </row>
    <row r="76" spans="1:26" s="50" customFormat="1" x14ac:dyDescent="0.25">
      <c r="B76" s="57"/>
      <c r="C76" s="317"/>
      <c r="D76" s="317"/>
      <c r="E76" s="317"/>
      <c r="F76" s="317"/>
      <c r="G76" s="317"/>
      <c r="H76" s="317"/>
      <c r="I76" s="317"/>
      <c r="J76" s="317"/>
      <c r="K76" s="317"/>
      <c r="L76" s="317"/>
      <c r="M76" s="317"/>
      <c r="N76" s="317"/>
    </row>
    <row r="77" spans="1:26" s="50" customFormat="1" x14ac:dyDescent="0.25">
      <c r="B77" s="57"/>
      <c r="C77" s="271"/>
      <c r="D77" s="271"/>
      <c r="E77" s="271"/>
      <c r="F77" s="271"/>
      <c r="G77" s="271"/>
      <c r="H77" s="271"/>
      <c r="I77" s="271"/>
      <c r="J77" s="271"/>
      <c r="K77" s="271"/>
      <c r="L77" s="271"/>
      <c r="M77" s="271"/>
      <c r="N77" s="271"/>
    </row>
    <row r="78" spans="1:26" s="119" customFormat="1" ht="18.75" x14ac:dyDescent="0.25">
      <c r="B78" s="174" t="s">
        <v>317</v>
      </c>
      <c r="M78" s="130"/>
      <c r="N78" s="130"/>
    </row>
    <row r="79" spans="1:26" s="119" customFormat="1" ht="15.75" thickBot="1" x14ac:dyDescent="0.3">
      <c r="M79" s="130"/>
      <c r="N79" s="130"/>
    </row>
    <row r="80" spans="1:26" s="120" customFormat="1" ht="75" x14ac:dyDescent="0.25">
      <c r="B80" s="131" t="s">
        <v>29</v>
      </c>
      <c r="C80" s="131" t="s">
        <v>30</v>
      </c>
      <c r="D80" s="131" t="s">
        <v>31</v>
      </c>
      <c r="E80" s="131" t="s">
        <v>32</v>
      </c>
      <c r="F80" s="131" t="s">
        <v>33</v>
      </c>
      <c r="G80" s="131" t="s">
        <v>34</v>
      </c>
      <c r="H80" s="131" t="s">
        <v>35</v>
      </c>
      <c r="I80" s="131" t="s">
        <v>36</v>
      </c>
      <c r="J80" s="131" t="s">
        <v>37</v>
      </c>
      <c r="K80" s="131" t="s">
        <v>38</v>
      </c>
      <c r="L80" s="131" t="s">
        <v>39</v>
      </c>
      <c r="M80" s="132" t="s">
        <v>40</v>
      </c>
      <c r="N80" s="131" t="s">
        <v>41</v>
      </c>
      <c r="O80" s="131" t="s">
        <v>42</v>
      </c>
      <c r="P80" s="269" t="s">
        <v>43</v>
      </c>
      <c r="Q80" s="269" t="s">
        <v>44</v>
      </c>
    </row>
    <row r="81" spans="1:26" s="141" customFormat="1" ht="30" x14ac:dyDescent="0.25">
      <c r="A81" s="133"/>
      <c r="B81" s="134" t="s">
        <v>115</v>
      </c>
      <c r="C81" s="134" t="s">
        <v>115</v>
      </c>
      <c r="D81" s="134" t="s">
        <v>116</v>
      </c>
      <c r="E81" s="135" t="s">
        <v>117</v>
      </c>
      <c r="F81" s="136" t="s">
        <v>97</v>
      </c>
      <c r="G81" s="137" t="s">
        <v>280</v>
      </c>
      <c r="H81" s="138">
        <v>41761</v>
      </c>
      <c r="I81" s="138">
        <v>41989</v>
      </c>
      <c r="J81" s="175" t="s">
        <v>18</v>
      </c>
      <c r="K81" s="135">
        <v>5</v>
      </c>
      <c r="L81" s="139">
        <v>3</v>
      </c>
      <c r="M81" s="135">
        <v>6418</v>
      </c>
      <c r="N81" s="139" t="s">
        <v>280</v>
      </c>
      <c r="O81" s="140">
        <v>8848905468</v>
      </c>
      <c r="P81" s="140"/>
      <c r="Q81" s="46"/>
      <c r="R81" s="47"/>
      <c r="S81" s="47"/>
      <c r="T81" s="47"/>
      <c r="U81" s="47"/>
      <c r="V81" s="47"/>
      <c r="W81" s="47"/>
      <c r="X81" s="47"/>
      <c r="Y81" s="47"/>
      <c r="Z81" s="47"/>
    </row>
    <row r="82" spans="1:26" s="141" customFormat="1" ht="30" x14ac:dyDescent="0.25">
      <c r="A82" s="133"/>
      <c r="B82" s="134" t="s">
        <v>115</v>
      </c>
      <c r="C82" s="134" t="s">
        <v>115</v>
      </c>
      <c r="D82" s="134" t="s">
        <v>116</v>
      </c>
      <c r="E82" s="135" t="s">
        <v>118</v>
      </c>
      <c r="F82" s="136" t="s">
        <v>17</v>
      </c>
      <c r="G82" s="137" t="s">
        <v>280</v>
      </c>
      <c r="H82" s="138">
        <v>41376</v>
      </c>
      <c r="I82" s="138">
        <v>42004</v>
      </c>
      <c r="J82" s="138" t="s">
        <v>18</v>
      </c>
      <c r="K82" s="135">
        <v>9</v>
      </c>
      <c r="L82" s="135">
        <v>8</v>
      </c>
      <c r="M82" s="135">
        <v>1000</v>
      </c>
      <c r="N82" s="139" t="s">
        <v>280</v>
      </c>
      <c r="O82" s="140">
        <v>1655912000</v>
      </c>
      <c r="P82" s="140"/>
      <c r="Q82" s="46"/>
      <c r="R82" s="47"/>
      <c r="S82" s="47"/>
      <c r="T82" s="47"/>
      <c r="U82" s="47"/>
      <c r="V82" s="47"/>
      <c r="W82" s="47"/>
      <c r="X82" s="47"/>
      <c r="Y82" s="47"/>
      <c r="Z82" s="47"/>
    </row>
    <row r="83" spans="1:26" s="141" customFormat="1" ht="30" x14ac:dyDescent="0.25">
      <c r="A83" s="133"/>
      <c r="B83" s="134" t="s">
        <v>115</v>
      </c>
      <c r="C83" s="134" t="s">
        <v>115</v>
      </c>
      <c r="D83" s="134" t="s">
        <v>201</v>
      </c>
      <c r="E83" s="135" t="s">
        <v>119</v>
      </c>
      <c r="F83" s="136" t="s">
        <v>17</v>
      </c>
      <c r="G83" s="137" t="s">
        <v>280</v>
      </c>
      <c r="H83" s="138">
        <v>41659</v>
      </c>
      <c r="I83" s="138">
        <v>41985</v>
      </c>
      <c r="J83" s="138" t="s">
        <v>18</v>
      </c>
      <c r="K83" s="135">
        <v>8</v>
      </c>
      <c r="L83" s="135">
        <v>4</v>
      </c>
      <c r="M83" s="135">
        <v>150</v>
      </c>
      <c r="N83" s="139" t="s">
        <v>280</v>
      </c>
      <c r="O83" s="140">
        <v>3000000</v>
      </c>
      <c r="P83" s="140"/>
      <c r="Q83" s="46"/>
      <c r="R83" s="47"/>
      <c r="S83" s="47"/>
      <c r="T83" s="47"/>
      <c r="U83" s="47"/>
      <c r="V83" s="47"/>
      <c r="W83" s="47"/>
      <c r="X83" s="47"/>
      <c r="Y83" s="47"/>
      <c r="Z83" s="47"/>
    </row>
    <row r="84" spans="1:26" s="141" customFormat="1" ht="88.5" customHeight="1" x14ac:dyDescent="0.25">
      <c r="A84" s="133"/>
      <c r="B84" s="179" t="s">
        <v>26</v>
      </c>
      <c r="C84" s="180"/>
      <c r="D84" s="181"/>
      <c r="E84" s="177"/>
      <c r="F84" s="182"/>
      <c r="G84" s="182"/>
      <c r="H84" s="182"/>
      <c r="I84" s="183"/>
      <c r="J84" s="183"/>
      <c r="K84" s="176">
        <f>SUM(K81:K83)</f>
        <v>22</v>
      </c>
      <c r="L84" s="176">
        <f>SUM(L81:L83)</f>
        <v>15</v>
      </c>
      <c r="M84" s="177">
        <f>SUM(M81:M83)</f>
        <v>7568</v>
      </c>
      <c r="N84" s="176">
        <f>SUM(N81:N83)</f>
        <v>0</v>
      </c>
      <c r="O84" s="184"/>
      <c r="P84" s="184"/>
      <c r="Q84" s="178" t="s">
        <v>281</v>
      </c>
    </row>
    <row r="85" spans="1:26" s="142" customFormat="1" x14ac:dyDescent="0.25">
      <c r="E85" s="143"/>
    </row>
    <row r="86" spans="1:26" s="142" customFormat="1" x14ac:dyDescent="0.25">
      <c r="B86" s="323" t="s">
        <v>45</v>
      </c>
      <c r="C86" s="323" t="s">
        <v>46</v>
      </c>
      <c r="D86" s="325" t="s">
        <v>47</v>
      </c>
      <c r="E86" s="325"/>
    </row>
    <row r="87" spans="1:26" s="142" customFormat="1" x14ac:dyDescent="0.25">
      <c r="B87" s="324"/>
      <c r="C87" s="324"/>
      <c r="D87" s="272" t="s">
        <v>48</v>
      </c>
      <c r="E87" s="185" t="s">
        <v>49</v>
      </c>
    </row>
    <row r="88" spans="1:26" s="142" customFormat="1" ht="18.75" x14ac:dyDescent="0.25">
      <c r="B88" s="145" t="s">
        <v>50</v>
      </c>
      <c r="C88" s="146">
        <f>+K84</f>
        <v>22</v>
      </c>
      <c r="D88" s="144"/>
      <c r="E88" s="144" t="s">
        <v>20</v>
      </c>
      <c r="F88" s="56"/>
      <c r="G88" s="56"/>
      <c r="H88" s="56"/>
      <c r="I88" s="56"/>
      <c r="J88" s="56"/>
      <c r="K88" s="56"/>
      <c r="L88" s="56"/>
      <c r="M88" s="56"/>
    </row>
    <row r="89" spans="1:26" s="142" customFormat="1" x14ac:dyDescent="0.25">
      <c r="B89" s="145" t="s">
        <v>51</v>
      </c>
      <c r="C89" s="148">
        <f>+M84</f>
        <v>7568</v>
      </c>
      <c r="D89" s="144" t="s">
        <v>20</v>
      </c>
      <c r="E89" s="149"/>
    </row>
    <row r="90" spans="1:26" s="50" customFormat="1" x14ac:dyDescent="0.25">
      <c r="B90" s="57"/>
      <c r="C90" s="271"/>
      <c r="D90" s="271"/>
      <c r="E90" s="271"/>
      <c r="F90" s="271"/>
      <c r="G90" s="271"/>
      <c r="H90" s="271"/>
      <c r="I90" s="271"/>
      <c r="J90" s="271"/>
      <c r="K90" s="271"/>
      <c r="L90" s="271"/>
      <c r="M90" s="271"/>
      <c r="N90" s="271"/>
    </row>
    <row r="91" spans="1:26" s="50" customFormat="1" x14ac:dyDescent="0.25">
      <c r="B91" s="57"/>
      <c r="C91" s="271"/>
      <c r="D91" s="271"/>
      <c r="E91" s="271"/>
      <c r="F91" s="271"/>
      <c r="G91" s="271"/>
      <c r="H91" s="271"/>
      <c r="I91" s="271"/>
      <c r="J91" s="271"/>
      <c r="K91" s="271"/>
      <c r="L91" s="271"/>
      <c r="M91" s="271"/>
      <c r="N91" s="271"/>
    </row>
    <row r="92" spans="1:26" s="50" customFormat="1" ht="15.75" thickBot="1" x14ac:dyDescent="0.3"/>
    <row r="93" spans="1:26" ht="27" thickBot="1" x14ac:dyDescent="0.3">
      <c r="B93" s="318" t="s">
        <v>318</v>
      </c>
      <c r="C93" s="318"/>
      <c r="D93" s="318"/>
      <c r="E93" s="318"/>
      <c r="F93" s="318"/>
      <c r="G93" s="318"/>
      <c r="H93" s="318"/>
      <c r="I93" s="318"/>
      <c r="J93" s="318"/>
      <c r="K93" s="318"/>
      <c r="L93" s="318"/>
      <c r="M93" s="318"/>
      <c r="N93" s="318"/>
    </row>
    <row r="96" spans="1:26" ht="90" x14ac:dyDescent="0.25">
      <c r="B96" s="58" t="s">
        <v>52</v>
      </c>
      <c r="C96" s="58" t="s">
        <v>53</v>
      </c>
      <c r="D96" s="58" t="s">
        <v>54</v>
      </c>
      <c r="E96" s="58" t="s">
        <v>55</v>
      </c>
      <c r="F96" s="58" t="s">
        <v>56</v>
      </c>
      <c r="G96" s="58" t="s">
        <v>57</v>
      </c>
      <c r="H96" s="58" t="s">
        <v>58</v>
      </c>
      <c r="I96" s="58" t="s">
        <v>59</v>
      </c>
      <c r="J96" s="58" t="s">
        <v>60</v>
      </c>
      <c r="K96" s="59" t="s">
        <v>61</v>
      </c>
      <c r="L96" s="58" t="s">
        <v>62</v>
      </c>
      <c r="M96" s="73" t="s">
        <v>63</v>
      </c>
      <c r="N96" s="73" t="s">
        <v>64</v>
      </c>
      <c r="O96" s="319" t="s">
        <v>65</v>
      </c>
      <c r="P96" s="320"/>
      <c r="Q96" s="59" t="s">
        <v>66</v>
      </c>
    </row>
    <row r="97" spans="2:17" ht="60" customHeight="1" x14ac:dyDescent="0.2">
      <c r="B97" s="253" t="s">
        <v>67</v>
      </c>
      <c r="C97" s="253" t="s">
        <v>197</v>
      </c>
      <c r="D97" s="253" t="s">
        <v>203</v>
      </c>
      <c r="E97" s="254">
        <v>50</v>
      </c>
      <c r="F97" s="255" t="s">
        <v>68</v>
      </c>
      <c r="G97" s="255" t="s">
        <v>68</v>
      </c>
      <c r="H97" s="255" t="s">
        <v>68</v>
      </c>
      <c r="I97" s="256" t="s">
        <v>69</v>
      </c>
      <c r="J97" s="257" t="s">
        <v>17</v>
      </c>
      <c r="K97" s="257" t="s">
        <v>17</v>
      </c>
      <c r="L97" s="257" t="s">
        <v>17</v>
      </c>
      <c r="M97" s="257" t="s">
        <v>17</v>
      </c>
      <c r="N97" s="257" t="s">
        <v>17</v>
      </c>
      <c r="O97" s="321" t="s">
        <v>199</v>
      </c>
      <c r="P97" s="322"/>
      <c r="Q97" s="258"/>
    </row>
    <row r="98" spans="2:17" ht="24" x14ac:dyDescent="0.2">
      <c r="B98" s="253" t="s">
        <v>67</v>
      </c>
      <c r="C98" s="253" t="s">
        <v>197</v>
      </c>
      <c r="D98" s="253" t="s">
        <v>204</v>
      </c>
      <c r="E98" s="254">
        <v>50</v>
      </c>
      <c r="F98" s="255" t="s">
        <v>68</v>
      </c>
      <c r="G98" s="255" t="s">
        <v>68</v>
      </c>
      <c r="H98" s="259"/>
      <c r="I98" s="259"/>
      <c r="J98" s="260"/>
      <c r="K98" s="260"/>
      <c r="L98" s="260"/>
      <c r="M98" s="260"/>
      <c r="N98" s="260"/>
      <c r="O98" s="260"/>
      <c r="P98" s="261"/>
      <c r="Q98" s="258"/>
    </row>
    <row r="99" spans="2:17" x14ac:dyDescent="0.2">
      <c r="B99" s="253" t="s">
        <v>67</v>
      </c>
      <c r="C99" s="253" t="s">
        <v>197</v>
      </c>
      <c r="D99" s="253" t="s">
        <v>205</v>
      </c>
      <c r="E99" s="254">
        <v>50</v>
      </c>
      <c r="F99" s="255" t="s">
        <v>68</v>
      </c>
      <c r="G99" s="255" t="s">
        <v>68</v>
      </c>
      <c r="H99" s="259"/>
      <c r="I99" s="259"/>
      <c r="J99" s="260"/>
      <c r="K99" s="260"/>
      <c r="L99" s="260"/>
      <c r="M99" s="260"/>
      <c r="N99" s="260"/>
      <c r="O99" s="260"/>
      <c r="P99" s="261"/>
      <c r="Q99" s="258"/>
    </row>
    <row r="100" spans="2:17" x14ac:dyDescent="0.2">
      <c r="B100" s="253" t="s">
        <v>67</v>
      </c>
      <c r="C100" s="253" t="s">
        <v>197</v>
      </c>
      <c r="D100" s="253" t="s">
        <v>206</v>
      </c>
      <c r="E100" s="254">
        <v>50</v>
      </c>
      <c r="F100" s="255" t="s">
        <v>68</v>
      </c>
      <c r="G100" s="255" t="s">
        <v>68</v>
      </c>
      <c r="H100" s="259"/>
      <c r="I100" s="259"/>
      <c r="J100" s="260"/>
      <c r="K100" s="260"/>
      <c r="L100" s="260"/>
      <c r="M100" s="260"/>
      <c r="N100" s="260"/>
      <c r="O100" s="260"/>
      <c r="P100" s="261"/>
      <c r="Q100" s="258"/>
    </row>
    <row r="101" spans="2:17" x14ac:dyDescent="0.2">
      <c r="B101" s="253" t="s">
        <v>67</v>
      </c>
      <c r="C101" s="253" t="s">
        <v>197</v>
      </c>
      <c r="D101" s="253" t="s">
        <v>206</v>
      </c>
      <c r="E101" s="254">
        <v>50</v>
      </c>
      <c r="F101" s="255" t="s">
        <v>68</v>
      </c>
      <c r="G101" s="255" t="s">
        <v>68</v>
      </c>
      <c r="H101" s="259"/>
      <c r="I101" s="259"/>
      <c r="J101" s="260"/>
      <c r="K101" s="260"/>
      <c r="L101" s="260"/>
      <c r="M101" s="260"/>
      <c r="N101" s="260"/>
      <c r="O101" s="260"/>
      <c r="P101" s="261"/>
      <c r="Q101" s="258"/>
    </row>
    <row r="102" spans="2:17" ht="24" x14ac:dyDescent="0.2">
      <c r="B102" s="253" t="s">
        <v>67</v>
      </c>
      <c r="C102" s="253" t="s">
        <v>197</v>
      </c>
      <c r="D102" s="253" t="s">
        <v>207</v>
      </c>
      <c r="E102" s="254">
        <v>50</v>
      </c>
      <c r="F102" s="255" t="s">
        <v>68</v>
      </c>
      <c r="G102" s="255" t="s">
        <v>68</v>
      </c>
      <c r="H102" s="259"/>
      <c r="I102" s="259"/>
      <c r="J102" s="260"/>
      <c r="K102" s="260"/>
      <c r="L102" s="260"/>
      <c r="M102" s="260"/>
      <c r="N102" s="260"/>
      <c r="O102" s="260"/>
      <c r="P102" s="261"/>
      <c r="Q102" s="258"/>
    </row>
    <row r="103" spans="2:17" ht="24" x14ac:dyDescent="0.2">
      <c r="B103" s="253" t="s">
        <v>67</v>
      </c>
      <c r="C103" s="253" t="s">
        <v>197</v>
      </c>
      <c r="D103" s="253" t="s">
        <v>208</v>
      </c>
      <c r="E103" s="254">
        <v>50</v>
      </c>
      <c r="F103" s="255" t="s">
        <v>68</v>
      </c>
      <c r="G103" s="255" t="s">
        <v>68</v>
      </c>
      <c r="H103" s="259"/>
      <c r="I103" s="259"/>
      <c r="J103" s="260"/>
      <c r="K103" s="260"/>
      <c r="L103" s="260"/>
      <c r="M103" s="260"/>
      <c r="N103" s="260"/>
      <c r="O103" s="260"/>
      <c r="P103" s="261"/>
      <c r="Q103" s="258"/>
    </row>
    <row r="104" spans="2:17" x14ac:dyDescent="0.2">
      <c r="B104" s="253" t="s">
        <v>67</v>
      </c>
      <c r="C104" s="253" t="s">
        <v>197</v>
      </c>
      <c r="D104" s="253" t="s">
        <v>209</v>
      </c>
      <c r="E104" s="254">
        <v>50</v>
      </c>
      <c r="F104" s="255" t="s">
        <v>68</v>
      </c>
      <c r="G104" s="255" t="s">
        <v>68</v>
      </c>
      <c r="H104" s="259"/>
      <c r="I104" s="259"/>
      <c r="J104" s="260"/>
      <c r="K104" s="260"/>
      <c r="L104" s="260"/>
      <c r="M104" s="260"/>
      <c r="N104" s="260"/>
      <c r="O104" s="260"/>
      <c r="P104" s="261"/>
      <c r="Q104" s="258"/>
    </row>
    <row r="105" spans="2:17" x14ac:dyDescent="0.2">
      <c r="B105" s="253" t="s">
        <v>67</v>
      </c>
      <c r="C105" s="253" t="s">
        <v>197</v>
      </c>
      <c r="D105" s="253" t="s">
        <v>210</v>
      </c>
      <c r="E105" s="254">
        <v>50</v>
      </c>
      <c r="F105" s="255" t="s">
        <v>68</v>
      </c>
      <c r="G105" s="255" t="s">
        <v>68</v>
      </c>
      <c r="H105" s="259"/>
      <c r="I105" s="259"/>
      <c r="J105" s="260"/>
      <c r="K105" s="260"/>
      <c r="L105" s="260"/>
      <c r="M105" s="260"/>
      <c r="N105" s="260"/>
      <c r="O105" s="260"/>
      <c r="P105" s="261"/>
      <c r="Q105" s="258"/>
    </row>
    <row r="106" spans="2:17" x14ac:dyDescent="0.2">
      <c r="B106" s="253" t="s">
        <v>67</v>
      </c>
      <c r="C106" s="253" t="s">
        <v>197</v>
      </c>
      <c r="D106" s="253" t="s">
        <v>211</v>
      </c>
      <c r="E106" s="254">
        <v>50</v>
      </c>
      <c r="F106" s="255" t="s">
        <v>68</v>
      </c>
      <c r="G106" s="255" t="s">
        <v>68</v>
      </c>
      <c r="H106" s="259"/>
      <c r="I106" s="259"/>
      <c r="J106" s="260"/>
      <c r="K106" s="260"/>
      <c r="L106" s="260"/>
      <c r="M106" s="260"/>
      <c r="N106" s="260"/>
      <c r="O106" s="260"/>
      <c r="P106" s="261"/>
      <c r="Q106" s="258"/>
    </row>
    <row r="107" spans="2:17" ht="24" x14ac:dyDescent="0.2">
      <c r="B107" s="253" t="s">
        <v>67</v>
      </c>
      <c r="C107" s="253" t="s">
        <v>197</v>
      </c>
      <c r="D107" s="253" t="s">
        <v>212</v>
      </c>
      <c r="E107" s="254">
        <v>50</v>
      </c>
      <c r="F107" s="255" t="s">
        <v>68</v>
      </c>
      <c r="G107" s="255" t="s">
        <v>68</v>
      </c>
      <c r="H107" s="259"/>
      <c r="I107" s="259"/>
      <c r="J107" s="260"/>
      <c r="K107" s="260"/>
      <c r="L107" s="260"/>
      <c r="M107" s="260"/>
      <c r="N107" s="260"/>
      <c r="O107" s="260"/>
      <c r="P107" s="261"/>
      <c r="Q107" s="258"/>
    </row>
    <row r="108" spans="2:17" ht="24" x14ac:dyDescent="0.2">
      <c r="B108" s="253" t="s">
        <v>67</v>
      </c>
      <c r="C108" s="253" t="s">
        <v>197</v>
      </c>
      <c r="D108" s="253" t="s">
        <v>212</v>
      </c>
      <c r="E108" s="254">
        <v>50</v>
      </c>
      <c r="F108" s="255" t="s">
        <v>68</v>
      </c>
      <c r="G108" s="255" t="s">
        <v>68</v>
      </c>
      <c r="H108" s="259"/>
      <c r="I108" s="259"/>
      <c r="J108" s="260"/>
      <c r="K108" s="260"/>
      <c r="L108" s="260"/>
      <c r="M108" s="260"/>
      <c r="N108" s="260"/>
      <c r="O108" s="260"/>
      <c r="P108" s="261"/>
      <c r="Q108" s="258"/>
    </row>
    <row r="109" spans="2:17" ht="24" x14ac:dyDescent="0.2">
      <c r="B109" s="253" t="s">
        <v>67</v>
      </c>
      <c r="C109" s="253" t="s">
        <v>197</v>
      </c>
      <c r="D109" s="253" t="s">
        <v>213</v>
      </c>
      <c r="E109" s="254">
        <v>46</v>
      </c>
      <c r="F109" s="255" t="s">
        <v>68</v>
      </c>
      <c r="G109" s="255" t="s">
        <v>68</v>
      </c>
      <c r="H109" s="259"/>
      <c r="I109" s="259"/>
      <c r="J109" s="260"/>
      <c r="K109" s="260"/>
      <c r="L109" s="260"/>
      <c r="M109" s="260"/>
      <c r="N109" s="260"/>
      <c r="O109" s="260"/>
      <c r="P109" s="261"/>
      <c r="Q109" s="258"/>
    </row>
    <row r="110" spans="2:17" ht="36" x14ac:dyDescent="0.2">
      <c r="B110" s="253" t="s">
        <v>67</v>
      </c>
      <c r="C110" s="253" t="s">
        <v>197</v>
      </c>
      <c r="D110" s="253" t="s">
        <v>214</v>
      </c>
      <c r="E110" s="254">
        <v>46</v>
      </c>
      <c r="F110" s="255" t="s">
        <v>68</v>
      </c>
      <c r="G110" s="255" t="s">
        <v>68</v>
      </c>
      <c r="H110" s="259"/>
      <c r="I110" s="259"/>
      <c r="J110" s="260"/>
      <c r="K110" s="260"/>
      <c r="L110" s="260"/>
      <c r="M110" s="260"/>
      <c r="N110" s="260"/>
      <c r="O110" s="260"/>
      <c r="P110" s="261"/>
      <c r="Q110" s="258"/>
    </row>
    <row r="111" spans="2:17" ht="36" x14ac:dyDescent="0.2">
      <c r="B111" s="253" t="s">
        <v>67</v>
      </c>
      <c r="C111" s="253" t="s">
        <v>197</v>
      </c>
      <c r="D111" s="253" t="s">
        <v>215</v>
      </c>
      <c r="E111" s="254">
        <v>46</v>
      </c>
      <c r="F111" s="255" t="s">
        <v>68</v>
      </c>
      <c r="G111" s="255" t="s">
        <v>68</v>
      </c>
      <c r="H111" s="259"/>
      <c r="I111" s="259"/>
      <c r="J111" s="260"/>
      <c r="K111" s="260"/>
      <c r="L111" s="260"/>
      <c r="M111" s="260"/>
      <c r="N111" s="260"/>
      <c r="O111" s="260"/>
      <c r="P111" s="261"/>
      <c r="Q111" s="258"/>
    </row>
    <row r="112" spans="2:17" ht="24" x14ac:dyDescent="0.2">
      <c r="B112" s="253" t="s">
        <v>67</v>
      </c>
      <c r="C112" s="253" t="s">
        <v>197</v>
      </c>
      <c r="D112" s="253" t="s">
        <v>216</v>
      </c>
      <c r="E112" s="254">
        <v>46</v>
      </c>
      <c r="F112" s="255" t="s">
        <v>68</v>
      </c>
      <c r="G112" s="255" t="s">
        <v>68</v>
      </c>
      <c r="H112" s="259"/>
      <c r="I112" s="259"/>
      <c r="J112" s="260"/>
      <c r="K112" s="260"/>
      <c r="L112" s="260"/>
      <c r="M112" s="260"/>
      <c r="N112" s="260"/>
      <c r="O112" s="260"/>
      <c r="P112" s="261"/>
      <c r="Q112" s="258"/>
    </row>
    <row r="113" spans="2:17" ht="24" x14ac:dyDescent="0.2">
      <c r="B113" s="253" t="s">
        <v>67</v>
      </c>
      <c r="C113" s="253" t="s">
        <v>197</v>
      </c>
      <c r="D113" s="253" t="s">
        <v>217</v>
      </c>
      <c r="E113" s="254">
        <v>46</v>
      </c>
      <c r="F113" s="255" t="s">
        <v>68</v>
      </c>
      <c r="G113" s="255" t="s">
        <v>68</v>
      </c>
      <c r="H113" s="259"/>
      <c r="I113" s="259"/>
      <c r="J113" s="260"/>
      <c r="K113" s="260"/>
      <c r="L113" s="260"/>
      <c r="M113" s="260"/>
      <c r="N113" s="260"/>
      <c r="O113" s="260"/>
      <c r="P113" s="261"/>
      <c r="Q113" s="258"/>
    </row>
    <row r="114" spans="2:17" ht="24" x14ac:dyDescent="0.2">
      <c r="B114" s="253" t="s">
        <v>67</v>
      </c>
      <c r="C114" s="253" t="s">
        <v>197</v>
      </c>
      <c r="D114" s="253" t="s">
        <v>218</v>
      </c>
      <c r="E114" s="254">
        <v>55</v>
      </c>
      <c r="F114" s="255" t="s">
        <v>68</v>
      </c>
      <c r="G114" s="255" t="s">
        <v>68</v>
      </c>
      <c r="H114" s="259"/>
      <c r="I114" s="259"/>
      <c r="J114" s="260"/>
      <c r="K114" s="260"/>
      <c r="L114" s="260"/>
      <c r="M114" s="260"/>
      <c r="N114" s="260"/>
      <c r="O114" s="260"/>
      <c r="P114" s="261"/>
      <c r="Q114" s="258"/>
    </row>
    <row r="115" spans="2:17" ht="24" x14ac:dyDescent="0.2">
      <c r="B115" s="253" t="s">
        <v>67</v>
      </c>
      <c r="C115" s="253" t="s">
        <v>197</v>
      </c>
      <c r="D115" s="253" t="s">
        <v>219</v>
      </c>
      <c r="E115" s="254">
        <v>55</v>
      </c>
      <c r="F115" s="255" t="s">
        <v>68</v>
      </c>
      <c r="G115" s="255" t="s">
        <v>68</v>
      </c>
      <c r="H115" s="259"/>
      <c r="I115" s="259"/>
      <c r="J115" s="260"/>
      <c r="K115" s="260"/>
      <c r="L115" s="260"/>
      <c r="M115" s="260"/>
      <c r="N115" s="260"/>
      <c r="O115" s="260"/>
      <c r="P115" s="261"/>
      <c r="Q115" s="258"/>
    </row>
    <row r="116" spans="2:17" ht="24" x14ac:dyDescent="0.2">
      <c r="B116" s="253" t="s">
        <v>67</v>
      </c>
      <c r="C116" s="253" t="s">
        <v>197</v>
      </c>
      <c r="D116" s="253" t="s">
        <v>220</v>
      </c>
      <c r="E116" s="254">
        <v>50</v>
      </c>
      <c r="F116" s="255" t="s">
        <v>68</v>
      </c>
      <c r="G116" s="255" t="s">
        <v>68</v>
      </c>
      <c r="H116" s="259"/>
      <c r="I116" s="259"/>
      <c r="J116" s="260"/>
      <c r="K116" s="260"/>
      <c r="L116" s="260"/>
      <c r="M116" s="260"/>
      <c r="N116" s="260"/>
      <c r="O116" s="260"/>
      <c r="P116" s="261"/>
      <c r="Q116" s="258"/>
    </row>
    <row r="117" spans="2:17" ht="24" x14ac:dyDescent="0.2">
      <c r="B117" s="253" t="s">
        <v>67</v>
      </c>
      <c r="C117" s="253" t="s">
        <v>197</v>
      </c>
      <c r="D117" s="253" t="s">
        <v>221</v>
      </c>
      <c r="E117" s="254">
        <v>50</v>
      </c>
      <c r="F117" s="255" t="s">
        <v>68</v>
      </c>
      <c r="G117" s="255" t="s">
        <v>68</v>
      </c>
      <c r="H117" s="259"/>
      <c r="I117" s="259"/>
      <c r="J117" s="260"/>
      <c r="K117" s="260"/>
      <c r="L117" s="260"/>
      <c r="M117" s="260"/>
      <c r="N117" s="260"/>
      <c r="O117" s="260"/>
      <c r="P117" s="261"/>
      <c r="Q117" s="258"/>
    </row>
    <row r="118" spans="2:17" ht="24" x14ac:dyDescent="0.2">
      <c r="B118" s="253" t="s">
        <v>67</v>
      </c>
      <c r="C118" s="253" t="s">
        <v>197</v>
      </c>
      <c r="D118" s="253" t="s">
        <v>222</v>
      </c>
      <c r="E118" s="254">
        <v>50</v>
      </c>
      <c r="F118" s="255" t="s">
        <v>68</v>
      </c>
      <c r="G118" s="255" t="s">
        <v>68</v>
      </c>
      <c r="H118" s="259"/>
      <c r="I118" s="259"/>
      <c r="J118" s="260"/>
      <c r="K118" s="260"/>
      <c r="L118" s="260"/>
      <c r="M118" s="260"/>
      <c r="N118" s="260"/>
      <c r="O118" s="260"/>
      <c r="P118" s="261"/>
      <c r="Q118" s="258"/>
    </row>
    <row r="119" spans="2:17" x14ac:dyDescent="0.25">
      <c r="B119" s="1" t="s">
        <v>70</v>
      </c>
    </row>
    <row r="120" spans="2:17" x14ac:dyDescent="0.25">
      <c r="B120" s="1" t="s">
        <v>71</v>
      </c>
    </row>
    <row r="121" spans="2:17" x14ac:dyDescent="0.25">
      <c r="B121" s="1" t="s">
        <v>72</v>
      </c>
    </row>
    <row r="123" spans="2:17" ht="15.75" thickBot="1" x14ac:dyDescent="0.3"/>
    <row r="124" spans="2:17" s="119" customFormat="1" ht="27" thickBot="1" x14ac:dyDescent="0.3">
      <c r="B124" s="318" t="s">
        <v>319</v>
      </c>
      <c r="C124" s="318"/>
      <c r="D124" s="318"/>
      <c r="E124" s="318"/>
      <c r="F124" s="318"/>
      <c r="G124" s="318"/>
      <c r="H124" s="318"/>
      <c r="I124" s="318"/>
      <c r="J124" s="318"/>
      <c r="K124" s="318"/>
      <c r="L124" s="318"/>
      <c r="M124" s="318"/>
      <c r="N124" s="318"/>
    </row>
    <row r="125" spans="2:17" s="119" customFormat="1" x14ac:dyDescent="0.25"/>
    <row r="126" spans="2:17" s="119" customFormat="1" x14ac:dyDescent="0.25"/>
    <row r="127" spans="2:17" s="119" customFormat="1" ht="90" x14ac:dyDescent="0.25">
      <c r="B127" s="273" t="s">
        <v>52</v>
      </c>
      <c r="C127" s="273" t="s">
        <v>53</v>
      </c>
      <c r="D127" s="273" t="s">
        <v>54</v>
      </c>
      <c r="E127" s="273" t="s">
        <v>55</v>
      </c>
      <c r="F127" s="273" t="s">
        <v>56</v>
      </c>
      <c r="G127" s="273" t="s">
        <v>57</v>
      </c>
      <c r="H127" s="273" t="s">
        <v>58</v>
      </c>
      <c r="I127" s="273" t="s">
        <v>59</v>
      </c>
      <c r="J127" s="273" t="s">
        <v>60</v>
      </c>
      <c r="K127" s="150" t="s">
        <v>61</v>
      </c>
      <c r="L127" s="273" t="s">
        <v>62</v>
      </c>
      <c r="M127" s="273" t="s">
        <v>63</v>
      </c>
      <c r="N127" s="273" t="s">
        <v>64</v>
      </c>
      <c r="O127" s="187" t="s">
        <v>65</v>
      </c>
      <c r="P127" s="150" t="s">
        <v>66</v>
      </c>
      <c r="Q127" s="122"/>
    </row>
    <row r="128" spans="2:17" s="119" customFormat="1" ht="60" x14ac:dyDescent="0.25">
      <c r="B128" s="203" t="s">
        <v>67</v>
      </c>
      <c r="C128" s="203" t="s">
        <v>282</v>
      </c>
      <c r="D128" s="203" t="s">
        <v>178</v>
      </c>
      <c r="E128" s="204" t="s">
        <v>196</v>
      </c>
      <c r="F128" s="205" t="s">
        <v>68</v>
      </c>
      <c r="G128" s="205" t="s">
        <v>68</v>
      </c>
      <c r="H128" s="205" t="s">
        <v>68</v>
      </c>
      <c r="I128" s="206" t="s">
        <v>69</v>
      </c>
      <c r="J128" s="206"/>
      <c r="K128" s="206"/>
      <c r="L128" s="206"/>
      <c r="M128" s="206"/>
      <c r="N128" s="206"/>
      <c r="O128" s="207" t="s">
        <v>283</v>
      </c>
      <c r="P128" s="207" t="s">
        <v>18</v>
      </c>
      <c r="Q128" s="186"/>
    </row>
    <row r="129" spans="2:17" s="119" customFormat="1" x14ac:dyDescent="0.25">
      <c r="B129" s="203" t="s">
        <v>67</v>
      </c>
      <c r="C129" s="203" t="s">
        <v>282</v>
      </c>
      <c r="D129" s="203" t="s">
        <v>179</v>
      </c>
      <c r="E129" s="204" t="s">
        <v>196</v>
      </c>
      <c r="F129" s="205" t="s">
        <v>68</v>
      </c>
      <c r="G129" s="205" t="s">
        <v>68</v>
      </c>
      <c r="H129" s="208"/>
      <c r="I129" s="208"/>
      <c r="J129" s="208"/>
      <c r="K129" s="208"/>
      <c r="L129" s="208"/>
      <c r="M129" s="208"/>
      <c r="N129" s="208"/>
      <c r="O129" s="207"/>
      <c r="P129" s="207"/>
      <c r="Q129" s="186"/>
    </row>
    <row r="130" spans="2:17" s="119" customFormat="1" x14ac:dyDescent="0.25">
      <c r="B130" s="203" t="s">
        <v>67</v>
      </c>
      <c r="C130" s="203" t="s">
        <v>282</v>
      </c>
      <c r="D130" s="203" t="s">
        <v>180</v>
      </c>
      <c r="E130" s="204" t="s">
        <v>196</v>
      </c>
      <c r="F130" s="205" t="s">
        <v>68</v>
      </c>
      <c r="G130" s="205" t="s">
        <v>68</v>
      </c>
      <c r="H130" s="208"/>
      <c r="I130" s="208"/>
      <c r="J130" s="208"/>
      <c r="K130" s="208"/>
      <c r="L130" s="208"/>
      <c r="M130" s="208"/>
      <c r="N130" s="208"/>
      <c r="O130" s="207"/>
      <c r="P130" s="207"/>
      <c r="Q130" s="186"/>
    </row>
    <row r="131" spans="2:17" s="119" customFormat="1" x14ac:dyDescent="0.25">
      <c r="B131" s="203" t="s">
        <v>67</v>
      </c>
      <c r="C131" s="203" t="s">
        <v>282</v>
      </c>
      <c r="D131" s="203" t="s">
        <v>181</v>
      </c>
      <c r="E131" s="204" t="s">
        <v>196</v>
      </c>
      <c r="F131" s="205" t="s">
        <v>68</v>
      </c>
      <c r="G131" s="205" t="s">
        <v>68</v>
      </c>
      <c r="H131" s="208"/>
      <c r="I131" s="208"/>
      <c r="J131" s="208"/>
      <c r="K131" s="208"/>
      <c r="L131" s="208"/>
      <c r="M131" s="208"/>
      <c r="N131" s="208"/>
      <c r="O131" s="207"/>
      <c r="P131" s="207"/>
      <c r="Q131" s="186"/>
    </row>
    <row r="132" spans="2:17" s="119" customFormat="1" x14ac:dyDescent="0.25">
      <c r="B132" s="203" t="s">
        <v>67</v>
      </c>
      <c r="C132" s="203" t="s">
        <v>282</v>
      </c>
      <c r="D132" s="203" t="s">
        <v>182</v>
      </c>
      <c r="E132" s="204" t="s">
        <v>196</v>
      </c>
      <c r="F132" s="205" t="s">
        <v>68</v>
      </c>
      <c r="G132" s="205" t="s">
        <v>68</v>
      </c>
      <c r="H132" s="208"/>
      <c r="I132" s="208"/>
      <c r="J132" s="208"/>
      <c r="K132" s="208"/>
      <c r="L132" s="208"/>
      <c r="M132" s="208"/>
      <c r="N132" s="208"/>
      <c r="O132" s="207"/>
      <c r="P132" s="207"/>
      <c r="Q132" s="186"/>
    </row>
    <row r="133" spans="2:17" s="119" customFormat="1" x14ac:dyDescent="0.25">
      <c r="B133" s="203" t="s">
        <v>67</v>
      </c>
      <c r="C133" s="203" t="s">
        <v>282</v>
      </c>
      <c r="D133" s="203" t="s">
        <v>183</v>
      </c>
      <c r="E133" s="204" t="s">
        <v>196</v>
      </c>
      <c r="F133" s="205" t="s">
        <v>68</v>
      </c>
      <c r="G133" s="205" t="s">
        <v>68</v>
      </c>
      <c r="H133" s="208"/>
      <c r="I133" s="208"/>
      <c r="J133" s="208"/>
      <c r="K133" s="208"/>
      <c r="L133" s="208"/>
      <c r="M133" s="208"/>
      <c r="N133" s="208"/>
      <c r="O133" s="207"/>
      <c r="P133" s="207"/>
      <c r="Q133" s="186"/>
    </row>
    <row r="134" spans="2:17" s="119" customFormat="1" x14ac:dyDescent="0.25">
      <c r="B134" s="203" t="s">
        <v>67</v>
      </c>
      <c r="C134" s="203" t="s">
        <v>282</v>
      </c>
      <c r="D134" s="203" t="s">
        <v>184</v>
      </c>
      <c r="E134" s="204" t="s">
        <v>196</v>
      </c>
      <c r="F134" s="205" t="s">
        <v>68</v>
      </c>
      <c r="G134" s="205" t="s">
        <v>68</v>
      </c>
      <c r="H134" s="208"/>
      <c r="I134" s="208"/>
      <c r="J134" s="208"/>
      <c r="K134" s="208"/>
      <c r="L134" s="208"/>
      <c r="M134" s="208"/>
      <c r="N134" s="208"/>
      <c r="O134" s="207"/>
      <c r="P134" s="207"/>
      <c r="Q134" s="186"/>
    </row>
    <row r="135" spans="2:17" s="119" customFormat="1" x14ac:dyDescent="0.25">
      <c r="B135" s="203" t="s">
        <v>67</v>
      </c>
      <c r="C135" s="203" t="s">
        <v>282</v>
      </c>
      <c r="D135" s="203" t="s">
        <v>185</v>
      </c>
      <c r="E135" s="204" t="s">
        <v>196</v>
      </c>
      <c r="F135" s="205" t="s">
        <v>68</v>
      </c>
      <c r="G135" s="205" t="s">
        <v>68</v>
      </c>
      <c r="H135" s="208"/>
      <c r="I135" s="208"/>
      <c r="J135" s="208"/>
      <c r="K135" s="208"/>
      <c r="L135" s="208"/>
      <c r="M135" s="208"/>
      <c r="N135" s="208"/>
      <c r="O135" s="207"/>
      <c r="P135" s="207"/>
      <c r="Q135" s="186"/>
    </row>
    <row r="136" spans="2:17" s="119" customFormat="1" x14ac:dyDescent="0.25">
      <c r="B136" s="203" t="s">
        <v>67</v>
      </c>
      <c r="C136" s="203" t="s">
        <v>282</v>
      </c>
      <c r="D136" s="203" t="s">
        <v>186</v>
      </c>
      <c r="E136" s="204" t="s">
        <v>196</v>
      </c>
      <c r="F136" s="205" t="s">
        <v>68</v>
      </c>
      <c r="G136" s="205" t="s">
        <v>68</v>
      </c>
      <c r="H136" s="208"/>
      <c r="I136" s="208"/>
      <c r="J136" s="208"/>
      <c r="K136" s="208"/>
      <c r="L136" s="208"/>
      <c r="M136" s="208"/>
      <c r="N136" s="208"/>
      <c r="O136" s="207"/>
      <c r="P136" s="207"/>
      <c r="Q136" s="186"/>
    </row>
    <row r="137" spans="2:17" s="119" customFormat="1" x14ac:dyDescent="0.25">
      <c r="B137" s="203" t="s">
        <v>67</v>
      </c>
      <c r="C137" s="203" t="s">
        <v>282</v>
      </c>
      <c r="D137" s="203" t="s">
        <v>187</v>
      </c>
      <c r="E137" s="204" t="s">
        <v>196</v>
      </c>
      <c r="F137" s="205" t="s">
        <v>68</v>
      </c>
      <c r="G137" s="205" t="s">
        <v>68</v>
      </c>
      <c r="H137" s="208"/>
      <c r="I137" s="208"/>
      <c r="J137" s="208"/>
      <c r="K137" s="208"/>
      <c r="L137" s="208"/>
      <c r="M137" s="208"/>
      <c r="N137" s="208"/>
      <c r="O137" s="207"/>
      <c r="P137" s="207"/>
      <c r="Q137" s="186"/>
    </row>
    <row r="138" spans="2:17" s="119" customFormat="1" ht="24" x14ac:dyDescent="0.25">
      <c r="B138" s="203" t="s">
        <v>67</v>
      </c>
      <c r="C138" s="203" t="s">
        <v>282</v>
      </c>
      <c r="D138" s="203" t="s">
        <v>188</v>
      </c>
      <c r="E138" s="204" t="s">
        <v>196</v>
      </c>
      <c r="F138" s="205" t="s">
        <v>68</v>
      </c>
      <c r="G138" s="205" t="s">
        <v>68</v>
      </c>
      <c r="H138" s="208"/>
      <c r="I138" s="208"/>
      <c r="J138" s="208"/>
      <c r="K138" s="208"/>
      <c r="L138" s="208"/>
      <c r="M138" s="208"/>
      <c r="N138" s="208"/>
      <c r="O138" s="207"/>
      <c r="P138" s="207"/>
      <c r="Q138" s="186"/>
    </row>
    <row r="139" spans="2:17" s="119" customFormat="1" ht="24" x14ac:dyDescent="0.25">
      <c r="B139" s="203" t="s">
        <v>67</v>
      </c>
      <c r="C139" s="203" t="s">
        <v>282</v>
      </c>
      <c r="D139" s="203" t="s">
        <v>188</v>
      </c>
      <c r="E139" s="203">
        <v>50</v>
      </c>
      <c r="F139" s="205" t="s">
        <v>68</v>
      </c>
      <c r="G139" s="205" t="s">
        <v>68</v>
      </c>
      <c r="H139" s="208"/>
      <c r="I139" s="208"/>
      <c r="J139" s="208"/>
      <c r="K139" s="208"/>
      <c r="L139" s="208"/>
      <c r="M139" s="208"/>
      <c r="N139" s="208"/>
      <c r="O139" s="207"/>
      <c r="P139" s="207"/>
      <c r="Q139" s="186"/>
    </row>
    <row r="140" spans="2:17" s="119" customFormat="1" ht="24" x14ac:dyDescent="0.25">
      <c r="B140" s="203" t="s">
        <v>67</v>
      </c>
      <c r="C140" s="203" t="s">
        <v>282</v>
      </c>
      <c r="D140" s="203" t="s">
        <v>189</v>
      </c>
      <c r="E140" s="203">
        <v>50</v>
      </c>
      <c r="F140" s="205" t="s">
        <v>68</v>
      </c>
      <c r="G140" s="205" t="s">
        <v>68</v>
      </c>
      <c r="H140" s="208"/>
      <c r="I140" s="208"/>
      <c r="J140" s="208"/>
      <c r="K140" s="208"/>
      <c r="L140" s="208"/>
      <c r="M140" s="208"/>
      <c r="N140" s="208"/>
      <c r="O140" s="207"/>
      <c r="P140" s="207"/>
      <c r="Q140" s="186"/>
    </row>
    <row r="141" spans="2:17" s="119" customFormat="1" ht="24" x14ac:dyDescent="0.25">
      <c r="B141" s="203" t="s">
        <v>67</v>
      </c>
      <c r="C141" s="203" t="s">
        <v>282</v>
      </c>
      <c r="D141" s="203" t="s">
        <v>189</v>
      </c>
      <c r="E141" s="203">
        <v>50</v>
      </c>
      <c r="F141" s="205" t="s">
        <v>68</v>
      </c>
      <c r="G141" s="205" t="s">
        <v>68</v>
      </c>
      <c r="H141" s="208"/>
      <c r="I141" s="208"/>
      <c r="J141" s="208"/>
      <c r="K141" s="208"/>
      <c r="L141" s="208"/>
      <c r="M141" s="208"/>
      <c r="N141" s="208"/>
      <c r="O141" s="207"/>
      <c r="P141" s="207"/>
      <c r="Q141" s="186"/>
    </row>
    <row r="142" spans="2:17" s="119" customFormat="1" ht="24" x14ac:dyDescent="0.25">
      <c r="B142" s="203" t="s">
        <v>67</v>
      </c>
      <c r="C142" s="203" t="s">
        <v>282</v>
      </c>
      <c r="D142" s="203" t="s">
        <v>188</v>
      </c>
      <c r="E142" s="203">
        <v>50</v>
      </c>
      <c r="F142" s="205" t="s">
        <v>68</v>
      </c>
      <c r="G142" s="205" t="s">
        <v>68</v>
      </c>
      <c r="H142" s="208"/>
      <c r="I142" s="208"/>
      <c r="J142" s="208"/>
      <c r="K142" s="208"/>
      <c r="L142" s="208"/>
      <c r="M142" s="208"/>
      <c r="N142" s="208"/>
      <c r="O142" s="207"/>
      <c r="P142" s="207"/>
      <c r="Q142" s="186"/>
    </row>
    <row r="143" spans="2:17" s="119" customFormat="1" ht="24" x14ac:dyDescent="0.25">
      <c r="B143" s="203" t="s">
        <v>67</v>
      </c>
      <c r="C143" s="203" t="s">
        <v>282</v>
      </c>
      <c r="D143" s="203" t="s">
        <v>190</v>
      </c>
      <c r="E143" s="203">
        <v>50</v>
      </c>
      <c r="F143" s="205" t="s">
        <v>68</v>
      </c>
      <c r="G143" s="205" t="s">
        <v>68</v>
      </c>
      <c r="H143" s="208"/>
      <c r="I143" s="208"/>
      <c r="J143" s="208"/>
      <c r="K143" s="208"/>
      <c r="L143" s="208"/>
      <c r="M143" s="208"/>
      <c r="N143" s="208"/>
      <c r="O143" s="207"/>
      <c r="P143" s="207"/>
      <c r="Q143" s="186"/>
    </row>
    <row r="144" spans="2:17" s="119" customFormat="1" ht="24" x14ac:dyDescent="0.25">
      <c r="B144" s="203" t="s">
        <v>67</v>
      </c>
      <c r="C144" s="203" t="s">
        <v>282</v>
      </c>
      <c r="D144" s="203" t="s">
        <v>191</v>
      </c>
      <c r="E144" s="203">
        <v>50</v>
      </c>
      <c r="F144" s="205" t="s">
        <v>68</v>
      </c>
      <c r="G144" s="205" t="s">
        <v>68</v>
      </c>
      <c r="H144" s="208"/>
      <c r="I144" s="208"/>
      <c r="J144" s="208"/>
      <c r="K144" s="208"/>
      <c r="L144" s="208"/>
      <c r="M144" s="208"/>
      <c r="N144" s="208"/>
      <c r="O144" s="207"/>
      <c r="P144" s="207"/>
      <c r="Q144" s="186"/>
    </row>
    <row r="145" spans="2:17" s="119" customFormat="1" ht="24" x14ac:dyDescent="0.25">
      <c r="B145" s="203" t="s">
        <v>67</v>
      </c>
      <c r="C145" s="203" t="s">
        <v>282</v>
      </c>
      <c r="D145" s="203" t="s">
        <v>192</v>
      </c>
      <c r="E145" s="203">
        <v>50</v>
      </c>
      <c r="F145" s="205" t="s">
        <v>68</v>
      </c>
      <c r="G145" s="205" t="s">
        <v>68</v>
      </c>
      <c r="H145" s="208"/>
      <c r="I145" s="208"/>
      <c r="J145" s="208"/>
      <c r="K145" s="208"/>
      <c r="L145" s="208"/>
      <c r="M145" s="208"/>
      <c r="N145" s="208"/>
      <c r="O145" s="207"/>
      <c r="P145" s="207"/>
      <c r="Q145" s="186"/>
    </row>
    <row r="146" spans="2:17" s="119" customFormat="1" ht="24" x14ac:dyDescent="0.25">
      <c r="B146" s="203" t="s">
        <v>67</v>
      </c>
      <c r="C146" s="203" t="s">
        <v>282</v>
      </c>
      <c r="D146" s="203" t="s">
        <v>193</v>
      </c>
      <c r="E146" s="203">
        <v>50</v>
      </c>
      <c r="F146" s="205" t="s">
        <v>68</v>
      </c>
      <c r="G146" s="205" t="s">
        <v>68</v>
      </c>
      <c r="H146" s="208"/>
      <c r="I146" s="208"/>
      <c r="J146" s="208"/>
      <c r="K146" s="208"/>
      <c r="L146" s="208"/>
      <c r="M146" s="208"/>
      <c r="N146" s="208"/>
      <c r="O146" s="207"/>
      <c r="P146" s="207"/>
      <c r="Q146" s="186"/>
    </row>
    <row r="147" spans="2:17" s="119" customFormat="1" ht="24" x14ac:dyDescent="0.25">
      <c r="B147" s="203" t="s">
        <v>67</v>
      </c>
      <c r="C147" s="203" t="s">
        <v>282</v>
      </c>
      <c r="D147" s="203" t="s">
        <v>193</v>
      </c>
      <c r="E147" s="203">
        <v>50</v>
      </c>
      <c r="F147" s="205" t="s">
        <v>68</v>
      </c>
      <c r="G147" s="205" t="s">
        <v>68</v>
      </c>
      <c r="H147" s="208"/>
      <c r="I147" s="208"/>
      <c r="J147" s="208"/>
      <c r="K147" s="208"/>
      <c r="L147" s="208"/>
      <c r="M147" s="208"/>
      <c r="N147" s="208"/>
      <c r="O147" s="207"/>
      <c r="P147" s="207"/>
      <c r="Q147" s="186"/>
    </row>
    <row r="148" spans="2:17" s="119" customFormat="1" ht="24" x14ac:dyDescent="0.25">
      <c r="B148" s="203" t="s">
        <v>67</v>
      </c>
      <c r="C148" s="203" t="s">
        <v>282</v>
      </c>
      <c r="D148" s="203" t="s">
        <v>194</v>
      </c>
      <c r="E148" s="203">
        <v>50</v>
      </c>
      <c r="F148" s="205" t="s">
        <v>68</v>
      </c>
      <c r="G148" s="205" t="s">
        <v>68</v>
      </c>
      <c r="H148" s="208"/>
      <c r="I148" s="208"/>
      <c r="J148" s="208"/>
      <c r="K148" s="208"/>
      <c r="L148" s="208"/>
      <c r="M148" s="208"/>
      <c r="N148" s="208"/>
      <c r="O148" s="207"/>
      <c r="P148" s="207"/>
      <c r="Q148" s="186"/>
    </row>
    <row r="149" spans="2:17" s="119" customFormat="1" ht="24" x14ac:dyDescent="0.25">
      <c r="B149" s="203" t="s">
        <v>67</v>
      </c>
      <c r="C149" s="203" t="s">
        <v>282</v>
      </c>
      <c r="D149" s="203" t="s">
        <v>195</v>
      </c>
      <c r="E149" s="203">
        <v>50</v>
      </c>
      <c r="F149" s="205" t="s">
        <v>68</v>
      </c>
      <c r="G149" s="205" t="s">
        <v>68</v>
      </c>
      <c r="H149" s="208"/>
      <c r="I149" s="208"/>
      <c r="J149" s="208"/>
      <c r="K149" s="208"/>
      <c r="L149" s="208"/>
      <c r="M149" s="208"/>
      <c r="N149" s="208"/>
      <c r="O149" s="207"/>
      <c r="P149" s="207"/>
      <c r="Q149" s="186"/>
    </row>
    <row r="150" spans="2:17" s="119" customFormat="1" ht="24" x14ac:dyDescent="0.25">
      <c r="B150" s="203" t="s">
        <v>67</v>
      </c>
      <c r="C150" s="203" t="s">
        <v>282</v>
      </c>
      <c r="D150" s="203" t="s">
        <v>194</v>
      </c>
      <c r="E150" s="203">
        <v>50</v>
      </c>
      <c r="F150" s="205" t="s">
        <v>68</v>
      </c>
      <c r="G150" s="205" t="s">
        <v>68</v>
      </c>
      <c r="H150" s="208"/>
      <c r="I150" s="208"/>
      <c r="J150" s="208"/>
      <c r="K150" s="208"/>
      <c r="L150" s="208"/>
      <c r="M150" s="208"/>
      <c r="N150" s="208"/>
      <c r="O150" s="207"/>
      <c r="P150" s="207"/>
      <c r="Q150" s="186"/>
    </row>
    <row r="151" spans="2:17" s="119" customFormat="1" ht="24" x14ac:dyDescent="0.25">
      <c r="B151" s="203" t="s">
        <v>67</v>
      </c>
      <c r="C151" s="203" t="s">
        <v>282</v>
      </c>
      <c r="D151" s="203" t="s">
        <v>194</v>
      </c>
      <c r="E151" s="203">
        <v>50</v>
      </c>
      <c r="F151" s="205" t="s">
        <v>68</v>
      </c>
      <c r="G151" s="205" t="s">
        <v>68</v>
      </c>
      <c r="H151" s="208"/>
      <c r="I151" s="208"/>
      <c r="J151" s="208"/>
      <c r="K151" s="208"/>
      <c r="L151" s="208"/>
      <c r="M151" s="208"/>
      <c r="N151" s="208"/>
      <c r="O151" s="207"/>
      <c r="P151" s="207"/>
      <c r="Q151" s="186"/>
    </row>
    <row r="152" spans="2:17" s="119" customFormat="1" x14ac:dyDescent="0.25">
      <c r="B152" s="119" t="s">
        <v>70</v>
      </c>
    </row>
    <row r="153" spans="2:17" s="119" customFormat="1" x14ac:dyDescent="0.25">
      <c r="B153" s="119" t="s">
        <v>71</v>
      </c>
    </row>
    <row r="154" spans="2:17" s="119" customFormat="1" x14ac:dyDescent="0.25">
      <c r="B154" s="119" t="s">
        <v>72</v>
      </c>
    </row>
    <row r="157" spans="2:17" ht="15.75" thickBot="1" x14ac:dyDescent="0.3"/>
    <row r="158" spans="2:17" ht="27" thickBot="1" x14ac:dyDescent="0.3">
      <c r="B158" s="298" t="s">
        <v>320</v>
      </c>
      <c r="C158" s="299"/>
      <c r="D158" s="299"/>
      <c r="E158" s="299"/>
      <c r="F158" s="299"/>
      <c r="G158" s="299"/>
      <c r="H158" s="299"/>
      <c r="I158" s="299"/>
      <c r="J158" s="299"/>
      <c r="K158" s="299"/>
      <c r="L158" s="299"/>
      <c r="M158" s="299"/>
      <c r="N158" s="303"/>
    </row>
    <row r="160" spans="2:17" x14ac:dyDescent="0.25">
      <c r="B160" s="326" t="s">
        <v>73</v>
      </c>
      <c r="C160" s="326" t="s">
        <v>74</v>
      </c>
      <c r="D160" s="326" t="s">
        <v>75</v>
      </c>
      <c r="E160" s="326" t="s">
        <v>76</v>
      </c>
      <c r="F160" s="326" t="s">
        <v>77</v>
      </c>
      <c r="G160" s="326" t="s">
        <v>78</v>
      </c>
      <c r="H160" s="326" t="s">
        <v>79</v>
      </c>
      <c r="I160" s="326" t="s">
        <v>80</v>
      </c>
      <c r="J160" s="326" t="s">
        <v>81</v>
      </c>
      <c r="K160" s="326"/>
      <c r="L160" s="326"/>
      <c r="M160" s="326" t="s">
        <v>82</v>
      </c>
      <c r="N160" s="326" t="s">
        <v>83</v>
      </c>
      <c r="O160" s="326" t="s">
        <v>84</v>
      </c>
      <c r="P160" s="326" t="s">
        <v>65</v>
      </c>
    </row>
    <row r="161" spans="2:17" ht="30" x14ac:dyDescent="0.25">
      <c r="B161" s="326"/>
      <c r="C161" s="326"/>
      <c r="D161" s="326"/>
      <c r="E161" s="326"/>
      <c r="F161" s="326"/>
      <c r="G161" s="326"/>
      <c r="H161" s="326"/>
      <c r="I161" s="326"/>
      <c r="J161" s="32" t="s">
        <v>85</v>
      </c>
      <c r="K161" s="58" t="s">
        <v>86</v>
      </c>
      <c r="L161" s="32" t="s">
        <v>87</v>
      </c>
      <c r="M161" s="326"/>
      <c r="N161" s="326"/>
      <c r="O161" s="326"/>
      <c r="P161" s="326"/>
    </row>
    <row r="162" spans="2:17" ht="144" x14ac:dyDescent="0.25">
      <c r="B162" s="88" t="s">
        <v>88</v>
      </c>
      <c r="C162" s="89" t="s">
        <v>272</v>
      </c>
      <c r="D162" s="90" t="s">
        <v>223</v>
      </c>
      <c r="E162" s="91">
        <v>57417070</v>
      </c>
      <c r="F162" s="90" t="s">
        <v>224</v>
      </c>
      <c r="G162" s="92" t="s">
        <v>225</v>
      </c>
      <c r="H162" s="93" t="s">
        <v>226</v>
      </c>
      <c r="I162" s="94"/>
      <c r="J162" s="92" t="s">
        <v>227</v>
      </c>
      <c r="K162" s="92" t="s">
        <v>228</v>
      </c>
      <c r="L162" s="95" t="s">
        <v>174</v>
      </c>
      <c r="M162" s="96" t="s">
        <v>97</v>
      </c>
      <c r="N162" s="96" t="s">
        <v>18</v>
      </c>
      <c r="O162" s="92" t="s">
        <v>274</v>
      </c>
      <c r="P162" s="97" t="s">
        <v>229</v>
      </c>
    </row>
    <row r="163" spans="2:17" ht="60.75" x14ac:dyDescent="0.25">
      <c r="B163" s="88" t="s">
        <v>88</v>
      </c>
      <c r="C163" s="89" t="s">
        <v>272</v>
      </c>
      <c r="D163" s="98" t="s">
        <v>230</v>
      </c>
      <c r="E163" s="99">
        <v>1084727999</v>
      </c>
      <c r="F163" s="98" t="s">
        <v>231</v>
      </c>
      <c r="G163" s="98" t="s">
        <v>232</v>
      </c>
      <c r="H163" s="100">
        <v>41614</v>
      </c>
      <c r="I163" s="101"/>
      <c r="J163" s="98" t="s">
        <v>233</v>
      </c>
      <c r="K163" s="102" t="s">
        <v>234</v>
      </c>
      <c r="L163" s="95" t="s">
        <v>274</v>
      </c>
      <c r="M163" s="103" t="s">
        <v>17</v>
      </c>
      <c r="N163" s="104" t="s">
        <v>17</v>
      </c>
      <c r="O163" s="103" t="s">
        <v>274</v>
      </c>
      <c r="P163" s="105"/>
    </row>
    <row r="164" spans="2:17" ht="60" x14ac:dyDescent="0.25">
      <c r="B164" s="88" t="s">
        <v>88</v>
      </c>
      <c r="C164" s="89" t="s">
        <v>272</v>
      </c>
      <c r="D164" s="98" t="s">
        <v>235</v>
      </c>
      <c r="E164" s="99">
        <v>1083467678</v>
      </c>
      <c r="F164" s="98" t="s">
        <v>236</v>
      </c>
      <c r="G164" s="98" t="s">
        <v>237</v>
      </c>
      <c r="H164" s="106" t="s">
        <v>238</v>
      </c>
      <c r="I164" s="98"/>
      <c r="J164" s="98" t="s">
        <v>233</v>
      </c>
      <c r="K164" s="107" t="s">
        <v>239</v>
      </c>
      <c r="L164" s="95" t="s">
        <v>274</v>
      </c>
      <c r="M164" s="103" t="s">
        <v>17</v>
      </c>
      <c r="N164" s="103" t="s">
        <v>17</v>
      </c>
      <c r="O164" s="103" t="s">
        <v>274</v>
      </c>
      <c r="P164" s="97"/>
    </row>
    <row r="165" spans="2:17" ht="168" x14ac:dyDescent="0.25">
      <c r="B165" s="88" t="s">
        <v>88</v>
      </c>
      <c r="C165" s="89" t="s">
        <v>272</v>
      </c>
      <c r="D165" s="103" t="s">
        <v>240</v>
      </c>
      <c r="E165" s="99">
        <v>853708112</v>
      </c>
      <c r="F165" s="98" t="s">
        <v>241</v>
      </c>
      <c r="G165" s="98" t="s">
        <v>237</v>
      </c>
      <c r="H165" s="108">
        <v>39080</v>
      </c>
      <c r="I165" s="103"/>
      <c r="J165" s="98" t="s">
        <v>227</v>
      </c>
      <c r="K165" s="107"/>
      <c r="L165" s="95" t="s">
        <v>174</v>
      </c>
      <c r="M165" s="103" t="s">
        <v>18</v>
      </c>
      <c r="N165" s="103" t="s">
        <v>18</v>
      </c>
      <c r="O165" s="103" t="s">
        <v>274</v>
      </c>
      <c r="P165" s="97" t="s">
        <v>242</v>
      </c>
    </row>
    <row r="166" spans="2:17" ht="48" x14ac:dyDescent="0.2">
      <c r="B166" s="88" t="s">
        <v>271</v>
      </c>
      <c r="C166" s="103" t="s">
        <v>273</v>
      </c>
      <c r="D166" s="98" t="s">
        <v>243</v>
      </c>
      <c r="E166" s="99">
        <v>57430207</v>
      </c>
      <c r="F166" s="98" t="s">
        <v>244</v>
      </c>
      <c r="G166" s="103" t="s">
        <v>245</v>
      </c>
      <c r="H166" s="108">
        <v>38332</v>
      </c>
      <c r="I166" s="103"/>
      <c r="J166" s="98" t="s">
        <v>227</v>
      </c>
      <c r="K166" s="107" t="s">
        <v>246</v>
      </c>
      <c r="L166" s="95" t="s">
        <v>274</v>
      </c>
      <c r="M166" s="103" t="s">
        <v>17</v>
      </c>
      <c r="N166" s="103" t="s">
        <v>17</v>
      </c>
      <c r="O166" s="103" t="s">
        <v>274</v>
      </c>
      <c r="P166" s="97"/>
    </row>
    <row r="167" spans="2:17" ht="36" x14ac:dyDescent="0.2">
      <c r="B167" s="88" t="s">
        <v>271</v>
      </c>
      <c r="C167" s="103" t="s">
        <v>273</v>
      </c>
      <c r="D167" s="98" t="s">
        <v>247</v>
      </c>
      <c r="E167" s="99">
        <v>36563558</v>
      </c>
      <c r="F167" s="98" t="s">
        <v>94</v>
      </c>
      <c r="G167" s="98" t="s">
        <v>248</v>
      </c>
      <c r="H167" s="108">
        <v>33078</v>
      </c>
      <c r="I167" s="103" t="s">
        <v>249</v>
      </c>
      <c r="J167" s="98" t="s">
        <v>227</v>
      </c>
      <c r="K167" s="98" t="s">
        <v>250</v>
      </c>
      <c r="L167" s="95" t="s">
        <v>274</v>
      </c>
      <c r="M167" s="103" t="s">
        <v>17</v>
      </c>
      <c r="N167" s="103" t="s">
        <v>17</v>
      </c>
      <c r="O167" s="103" t="s">
        <v>274</v>
      </c>
      <c r="P167" s="97"/>
    </row>
    <row r="168" spans="2:17" ht="24" x14ac:dyDescent="0.2">
      <c r="B168" s="88" t="s">
        <v>271</v>
      </c>
      <c r="C168" s="103" t="s">
        <v>273</v>
      </c>
      <c r="D168" s="98" t="s">
        <v>251</v>
      </c>
      <c r="E168" s="99">
        <v>1083456143</v>
      </c>
      <c r="F168" s="98" t="s">
        <v>91</v>
      </c>
      <c r="G168" s="98" t="s">
        <v>252</v>
      </c>
      <c r="H168" s="108">
        <v>40669</v>
      </c>
      <c r="I168" s="103">
        <v>122683</v>
      </c>
      <c r="J168" s="98" t="s">
        <v>253</v>
      </c>
      <c r="K168" s="98" t="s">
        <v>254</v>
      </c>
      <c r="L168" s="95" t="s">
        <v>274</v>
      </c>
      <c r="M168" s="103" t="s">
        <v>17</v>
      </c>
      <c r="N168" s="103" t="s">
        <v>17</v>
      </c>
      <c r="O168" s="103" t="s">
        <v>274</v>
      </c>
      <c r="P168" s="97"/>
    </row>
    <row r="169" spans="2:17" ht="60" x14ac:dyDescent="0.2">
      <c r="B169" s="88" t="s">
        <v>271</v>
      </c>
      <c r="C169" s="103" t="s">
        <v>273</v>
      </c>
      <c r="D169" s="98" t="s">
        <v>255</v>
      </c>
      <c r="E169" s="99">
        <v>39581967</v>
      </c>
      <c r="F169" s="98" t="s">
        <v>91</v>
      </c>
      <c r="G169" s="98" t="s">
        <v>92</v>
      </c>
      <c r="H169" s="107">
        <v>39568</v>
      </c>
      <c r="I169" s="103">
        <v>105003</v>
      </c>
      <c r="J169" s="98" t="s">
        <v>256</v>
      </c>
      <c r="K169" s="107" t="s">
        <v>257</v>
      </c>
      <c r="L169" s="95" t="s">
        <v>274</v>
      </c>
      <c r="M169" s="103" t="s">
        <v>17</v>
      </c>
      <c r="N169" s="103" t="s">
        <v>17</v>
      </c>
      <c r="O169" s="103" t="s">
        <v>274</v>
      </c>
      <c r="P169" s="97"/>
    </row>
    <row r="170" spans="2:17" ht="48" x14ac:dyDescent="0.2">
      <c r="B170" s="88" t="s">
        <v>271</v>
      </c>
      <c r="C170" s="103" t="s">
        <v>273</v>
      </c>
      <c r="D170" s="98" t="s">
        <v>258</v>
      </c>
      <c r="E170" s="99">
        <v>57115494</v>
      </c>
      <c r="F170" s="98" t="s">
        <v>94</v>
      </c>
      <c r="G170" s="98" t="s">
        <v>259</v>
      </c>
      <c r="H170" s="108">
        <v>33809</v>
      </c>
      <c r="I170" s="103"/>
      <c r="J170" s="98" t="s">
        <v>227</v>
      </c>
      <c r="K170" s="98" t="s">
        <v>260</v>
      </c>
      <c r="L170" s="95" t="s">
        <v>274</v>
      </c>
      <c r="M170" s="103" t="s">
        <v>17</v>
      </c>
      <c r="N170" s="103" t="s">
        <v>17</v>
      </c>
      <c r="O170" s="103" t="s">
        <v>274</v>
      </c>
      <c r="P170" s="97"/>
    </row>
    <row r="171" spans="2:17" ht="84" x14ac:dyDescent="0.2">
      <c r="B171" s="88" t="s">
        <v>271</v>
      </c>
      <c r="C171" s="103" t="s">
        <v>273</v>
      </c>
      <c r="D171" s="98" t="s">
        <v>261</v>
      </c>
      <c r="E171" s="99">
        <v>18969198</v>
      </c>
      <c r="F171" s="98" t="s">
        <v>167</v>
      </c>
      <c r="G171" s="98" t="s">
        <v>166</v>
      </c>
      <c r="H171" s="108">
        <v>36343</v>
      </c>
      <c r="I171" s="103"/>
      <c r="J171" s="98" t="s">
        <v>227</v>
      </c>
      <c r="K171" s="98" t="s">
        <v>262</v>
      </c>
      <c r="L171" s="95" t="s">
        <v>174</v>
      </c>
      <c r="M171" s="103" t="s">
        <v>18</v>
      </c>
      <c r="N171" s="103" t="s">
        <v>18</v>
      </c>
      <c r="O171" s="103" t="s">
        <v>274</v>
      </c>
      <c r="P171" s="97" t="s">
        <v>263</v>
      </c>
    </row>
    <row r="173" spans="2:17" ht="15.75" thickBot="1" x14ac:dyDescent="0.3"/>
    <row r="174" spans="2:17" s="119" customFormat="1" ht="27" thickBot="1" x14ac:dyDescent="0.3">
      <c r="B174" s="298" t="s">
        <v>321</v>
      </c>
      <c r="C174" s="299"/>
      <c r="D174" s="299"/>
      <c r="E174" s="299"/>
      <c r="F174" s="299"/>
      <c r="G174" s="299"/>
      <c r="H174" s="299"/>
      <c r="I174" s="299"/>
      <c r="J174" s="299"/>
      <c r="K174" s="299"/>
      <c r="L174" s="299"/>
      <c r="M174" s="299"/>
      <c r="N174" s="303"/>
    </row>
    <row r="175" spans="2:17" s="119" customFormat="1" x14ac:dyDescent="0.25"/>
    <row r="176" spans="2:17" s="119" customFormat="1" x14ac:dyDescent="0.25">
      <c r="B176" s="293" t="s">
        <v>73</v>
      </c>
      <c r="C176" s="293" t="s">
        <v>74</v>
      </c>
      <c r="D176" s="293" t="s">
        <v>75</v>
      </c>
      <c r="E176" s="293" t="s">
        <v>76</v>
      </c>
      <c r="F176" s="293" t="s">
        <v>77</v>
      </c>
      <c r="G176" s="293" t="s">
        <v>78</v>
      </c>
      <c r="H176" s="293" t="s">
        <v>79</v>
      </c>
      <c r="I176" s="293" t="s">
        <v>80</v>
      </c>
      <c r="J176" s="300" t="s">
        <v>81</v>
      </c>
      <c r="K176" s="304"/>
      <c r="L176" s="301"/>
      <c r="M176" s="293" t="s">
        <v>82</v>
      </c>
      <c r="N176" s="293" t="s">
        <v>275</v>
      </c>
      <c r="O176" s="293" t="s">
        <v>276</v>
      </c>
      <c r="P176" s="296" t="s">
        <v>65</v>
      </c>
      <c r="Q176" s="123"/>
    </row>
    <row r="177" spans="2:17" s="142" customFormat="1" ht="30" x14ac:dyDescent="0.25">
      <c r="B177" s="295"/>
      <c r="C177" s="295"/>
      <c r="D177" s="295"/>
      <c r="E177" s="295"/>
      <c r="F177" s="295"/>
      <c r="G177" s="295"/>
      <c r="H177" s="295"/>
      <c r="I177" s="295"/>
      <c r="J177" s="272" t="s">
        <v>85</v>
      </c>
      <c r="K177" s="273" t="s">
        <v>86</v>
      </c>
      <c r="L177" s="272" t="s">
        <v>87</v>
      </c>
      <c r="M177" s="295"/>
      <c r="N177" s="295"/>
      <c r="O177" s="295"/>
      <c r="P177" s="297"/>
      <c r="Q177" s="123"/>
    </row>
    <row r="178" spans="2:17" s="142" customFormat="1" ht="50.25" customHeight="1" x14ac:dyDescent="0.25">
      <c r="B178" s="151" t="s">
        <v>88</v>
      </c>
      <c r="C178" s="152" t="s">
        <v>126</v>
      </c>
      <c r="D178" s="152" t="s">
        <v>133</v>
      </c>
      <c r="E178" s="153">
        <v>12620667</v>
      </c>
      <c r="F178" s="152" t="s">
        <v>134</v>
      </c>
      <c r="G178" s="152" t="s">
        <v>135</v>
      </c>
      <c r="H178" s="191">
        <v>36043</v>
      </c>
      <c r="I178" s="192"/>
      <c r="J178" s="193" t="s">
        <v>136</v>
      </c>
      <c r="K178" s="193" t="s">
        <v>137</v>
      </c>
      <c r="L178" s="192" t="s">
        <v>89</v>
      </c>
      <c r="M178" s="154" t="s">
        <v>90</v>
      </c>
      <c r="N178" s="154" t="s">
        <v>17</v>
      </c>
      <c r="O178" s="154" t="s">
        <v>89</v>
      </c>
      <c r="P178" s="189"/>
      <c r="Q178" s="198"/>
    </row>
    <row r="179" spans="2:17" s="142" customFormat="1" ht="51" x14ac:dyDescent="0.25">
      <c r="B179" s="155" t="s">
        <v>88</v>
      </c>
      <c r="C179" s="152" t="s">
        <v>126</v>
      </c>
      <c r="D179" s="152" t="s">
        <v>139</v>
      </c>
      <c r="E179" s="153">
        <v>57417784</v>
      </c>
      <c r="F179" s="157" t="s">
        <v>138</v>
      </c>
      <c r="G179" s="152" t="s">
        <v>135</v>
      </c>
      <c r="H179" s="191">
        <v>39080</v>
      </c>
      <c r="I179" s="192"/>
      <c r="J179" s="194" t="s">
        <v>115</v>
      </c>
      <c r="K179" s="193" t="s">
        <v>140</v>
      </c>
      <c r="L179" s="192" t="s">
        <v>174</v>
      </c>
      <c r="M179" s="154" t="s">
        <v>90</v>
      </c>
      <c r="N179" s="154" t="s">
        <v>18</v>
      </c>
      <c r="O179" s="154" t="s">
        <v>89</v>
      </c>
      <c r="P179" s="197" t="s">
        <v>141</v>
      </c>
      <c r="Q179" s="199"/>
    </row>
    <row r="180" spans="2:17" s="142" customFormat="1" ht="38.25" x14ac:dyDescent="0.25">
      <c r="B180" s="151" t="s">
        <v>88</v>
      </c>
      <c r="C180" s="152" t="s">
        <v>126</v>
      </c>
      <c r="D180" s="152" t="s">
        <v>142</v>
      </c>
      <c r="E180" s="153">
        <v>12557905</v>
      </c>
      <c r="F180" s="152" t="s">
        <v>143</v>
      </c>
      <c r="G180" s="152" t="s">
        <v>92</v>
      </c>
      <c r="H180" s="191">
        <v>34881</v>
      </c>
      <c r="I180" s="192">
        <v>12445</v>
      </c>
      <c r="J180" s="194" t="s">
        <v>115</v>
      </c>
      <c r="K180" s="193" t="s">
        <v>131</v>
      </c>
      <c r="L180" s="192" t="s">
        <v>89</v>
      </c>
      <c r="M180" s="154" t="s">
        <v>90</v>
      </c>
      <c r="N180" s="154" t="s">
        <v>17</v>
      </c>
      <c r="O180" s="154" t="s">
        <v>89</v>
      </c>
      <c r="P180" s="197"/>
      <c r="Q180" s="199"/>
    </row>
    <row r="181" spans="2:17" s="142" customFormat="1" ht="51" x14ac:dyDescent="0.25">
      <c r="B181" s="151" t="s">
        <v>88</v>
      </c>
      <c r="C181" s="152" t="s">
        <v>126</v>
      </c>
      <c r="D181" s="152" t="s">
        <v>144</v>
      </c>
      <c r="E181" s="153">
        <v>57416730</v>
      </c>
      <c r="F181" s="152" t="s">
        <v>145</v>
      </c>
      <c r="G181" s="152" t="s">
        <v>146</v>
      </c>
      <c r="H181" s="191">
        <v>41173</v>
      </c>
      <c r="I181" s="192"/>
      <c r="J181" s="194" t="s">
        <v>115</v>
      </c>
      <c r="K181" s="193" t="s">
        <v>147</v>
      </c>
      <c r="L181" s="192" t="s">
        <v>89</v>
      </c>
      <c r="M181" s="154" t="s">
        <v>90</v>
      </c>
      <c r="N181" s="154" t="s">
        <v>17</v>
      </c>
      <c r="O181" s="154" t="s">
        <v>89</v>
      </c>
      <c r="P181" s="197"/>
      <c r="Q181" s="199"/>
    </row>
    <row r="182" spans="2:17" s="119" customFormat="1" ht="25.5" customHeight="1" x14ac:dyDescent="0.25">
      <c r="B182" s="155" t="s">
        <v>93</v>
      </c>
      <c r="C182" s="152" t="s">
        <v>132</v>
      </c>
      <c r="D182" s="157" t="s">
        <v>148</v>
      </c>
      <c r="E182" s="158">
        <v>1114133382</v>
      </c>
      <c r="F182" s="157" t="s">
        <v>94</v>
      </c>
      <c r="G182" s="152" t="s">
        <v>149</v>
      </c>
      <c r="H182" s="195">
        <v>41479</v>
      </c>
      <c r="I182" s="192">
        <v>1143133382</v>
      </c>
      <c r="J182" s="193"/>
      <c r="K182" s="193"/>
      <c r="L182" s="192" t="s">
        <v>174</v>
      </c>
      <c r="M182" s="156" t="s">
        <v>18</v>
      </c>
      <c r="N182" s="156"/>
      <c r="O182" s="154" t="s">
        <v>89</v>
      </c>
      <c r="P182" s="190" t="s">
        <v>164</v>
      </c>
      <c r="Q182" s="200"/>
    </row>
    <row r="183" spans="2:17" s="119" customFormat="1" ht="26.25" x14ac:dyDescent="0.25">
      <c r="B183" s="155" t="s">
        <v>93</v>
      </c>
      <c r="C183" s="152" t="s">
        <v>132</v>
      </c>
      <c r="D183" s="157" t="s">
        <v>150</v>
      </c>
      <c r="E183" s="158">
        <v>57298559</v>
      </c>
      <c r="F183" s="157" t="s">
        <v>91</v>
      </c>
      <c r="G183" s="152" t="s">
        <v>151</v>
      </c>
      <c r="H183" s="195">
        <v>40529</v>
      </c>
      <c r="I183" s="192">
        <v>121499</v>
      </c>
      <c r="J183" s="193" t="s">
        <v>152</v>
      </c>
      <c r="K183" s="196" t="s">
        <v>153</v>
      </c>
      <c r="L183" s="193" t="s">
        <v>89</v>
      </c>
      <c r="M183" s="156" t="s">
        <v>90</v>
      </c>
      <c r="N183" s="156" t="s">
        <v>17</v>
      </c>
      <c r="O183" s="154" t="s">
        <v>89</v>
      </c>
      <c r="P183" s="190"/>
      <c r="Q183" s="200"/>
    </row>
    <row r="184" spans="2:17" s="119" customFormat="1" ht="38.25" x14ac:dyDescent="0.25">
      <c r="B184" s="155" t="s">
        <v>93</v>
      </c>
      <c r="C184" s="152" t="s">
        <v>132</v>
      </c>
      <c r="D184" s="157" t="s">
        <v>154</v>
      </c>
      <c r="E184" s="158">
        <v>56067759</v>
      </c>
      <c r="F184" s="157" t="s">
        <v>91</v>
      </c>
      <c r="G184" s="157" t="s">
        <v>155</v>
      </c>
      <c r="H184" s="195">
        <v>39710</v>
      </c>
      <c r="I184" s="192">
        <v>113027</v>
      </c>
      <c r="J184" s="157" t="s">
        <v>156</v>
      </c>
      <c r="K184" s="196" t="s">
        <v>157</v>
      </c>
      <c r="L184" s="193" t="s">
        <v>89</v>
      </c>
      <c r="M184" s="156" t="s">
        <v>90</v>
      </c>
      <c r="N184" s="156" t="s">
        <v>17</v>
      </c>
      <c r="O184" s="154" t="s">
        <v>89</v>
      </c>
      <c r="P184" s="190"/>
      <c r="Q184" s="200"/>
    </row>
    <row r="185" spans="2:17" s="119" customFormat="1" ht="25.5" customHeight="1" x14ac:dyDescent="0.25">
      <c r="B185" s="155" t="s">
        <v>93</v>
      </c>
      <c r="C185" s="152" t="s">
        <v>132</v>
      </c>
      <c r="D185" s="157" t="s">
        <v>158</v>
      </c>
      <c r="E185" s="158">
        <v>1042417971</v>
      </c>
      <c r="F185" s="157" t="s">
        <v>91</v>
      </c>
      <c r="G185" s="157" t="s">
        <v>155</v>
      </c>
      <c r="H185" s="195">
        <v>39562</v>
      </c>
      <c r="I185" s="192">
        <v>1062553</v>
      </c>
      <c r="J185" s="157"/>
      <c r="K185" s="196"/>
      <c r="L185" s="193" t="s">
        <v>174</v>
      </c>
      <c r="M185" s="156" t="s">
        <v>18</v>
      </c>
      <c r="N185" s="156"/>
      <c r="O185" s="154" t="s">
        <v>89</v>
      </c>
      <c r="P185" s="190" t="s">
        <v>163</v>
      </c>
      <c r="Q185" s="200"/>
    </row>
    <row r="186" spans="2:17" s="119" customFormat="1" ht="26.25" customHeight="1" x14ac:dyDescent="0.25">
      <c r="B186" s="155" t="s">
        <v>93</v>
      </c>
      <c r="C186" s="152" t="s">
        <v>132</v>
      </c>
      <c r="D186" s="157" t="s">
        <v>159</v>
      </c>
      <c r="E186" s="158">
        <v>7143462</v>
      </c>
      <c r="F186" s="157" t="s">
        <v>167</v>
      </c>
      <c r="G186" s="152" t="s">
        <v>151</v>
      </c>
      <c r="H186" s="195">
        <v>39073</v>
      </c>
      <c r="I186" s="192">
        <v>120483</v>
      </c>
      <c r="J186" s="157" t="s">
        <v>161</v>
      </c>
      <c r="K186" s="196" t="s">
        <v>160</v>
      </c>
      <c r="L186" s="193" t="s">
        <v>174</v>
      </c>
      <c r="M186" s="156" t="s">
        <v>18</v>
      </c>
      <c r="N186" s="156" t="s">
        <v>17</v>
      </c>
      <c r="O186" s="154" t="s">
        <v>89</v>
      </c>
      <c r="P186" s="190" t="s">
        <v>162</v>
      </c>
      <c r="Q186" s="200"/>
    </row>
    <row r="187" spans="2:17" s="119" customFormat="1" ht="63.75" x14ac:dyDescent="0.25">
      <c r="B187" s="155" t="s">
        <v>93</v>
      </c>
      <c r="C187" s="152" t="s">
        <v>132</v>
      </c>
      <c r="D187" s="157" t="s">
        <v>165</v>
      </c>
      <c r="E187" s="158">
        <v>1128125278</v>
      </c>
      <c r="F187" s="157" t="s">
        <v>91</v>
      </c>
      <c r="G187" s="157" t="s">
        <v>166</v>
      </c>
      <c r="H187" s="195">
        <v>41117</v>
      </c>
      <c r="I187" s="192"/>
      <c r="J187" s="157" t="s">
        <v>168</v>
      </c>
      <c r="K187" s="196" t="s">
        <v>169</v>
      </c>
      <c r="L187" s="193" t="s">
        <v>174</v>
      </c>
      <c r="M187" s="156" t="s">
        <v>18</v>
      </c>
      <c r="N187" s="156" t="s">
        <v>17</v>
      </c>
      <c r="O187" s="154" t="s">
        <v>89</v>
      </c>
      <c r="P187" s="190" t="s">
        <v>170</v>
      </c>
      <c r="Q187" s="200"/>
    </row>
    <row r="188" spans="2:17" s="119" customFormat="1" ht="54" customHeight="1" x14ac:dyDescent="0.25">
      <c r="B188" s="155" t="s">
        <v>93</v>
      </c>
      <c r="C188" s="152" t="s">
        <v>132</v>
      </c>
      <c r="D188" s="157" t="s">
        <v>171</v>
      </c>
      <c r="E188" s="158">
        <v>1124021254</v>
      </c>
      <c r="F188" s="157" t="s">
        <v>91</v>
      </c>
      <c r="G188" s="152" t="s">
        <v>146</v>
      </c>
      <c r="H188" s="195">
        <v>41915</v>
      </c>
      <c r="I188" s="192"/>
      <c r="J188" s="157" t="s">
        <v>172</v>
      </c>
      <c r="K188" s="196" t="s">
        <v>173</v>
      </c>
      <c r="L188" s="193" t="s">
        <v>174</v>
      </c>
      <c r="M188" s="156" t="s">
        <v>90</v>
      </c>
      <c r="N188" s="156" t="s">
        <v>17</v>
      </c>
      <c r="O188" s="154" t="s">
        <v>89</v>
      </c>
      <c r="P188" s="190" t="s">
        <v>175</v>
      </c>
      <c r="Q188" s="200"/>
    </row>
    <row r="189" spans="2:17" s="119" customFormat="1" ht="54" customHeight="1" x14ac:dyDescent="0.25">
      <c r="B189" s="155" t="s">
        <v>93</v>
      </c>
      <c r="C189" s="152" t="s">
        <v>132</v>
      </c>
      <c r="D189" s="157" t="s">
        <v>176</v>
      </c>
      <c r="E189" s="158">
        <v>1082912331</v>
      </c>
      <c r="F189" s="157" t="s">
        <v>167</v>
      </c>
      <c r="G189" s="152" t="s">
        <v>146</v>
      </c>
      <c r="H189" s="195">
        <v>41544</v>
      </c>
      <c r="I189" s="192">
        <v>138834</v>
      </c>
      <c r="J189" s="157"/>
      <c r="K189" s="196"/>
      <c r="L189" s="193" t="s">
        <v>174</v>
      </c>
      <c r="M189" s="156" t="s">
        <v>18</v>
      </c>
      <c r="N189" s="156" t="s">
        <v>17</v>
      </c>
      <c r="O189" s="154" t="s">
        <v>89</v>
      </c>
      <c r="P189" s="190" t="s">
        <v>177</v>
      </c>
      <c r="Q189" s="200"/>
    </row>
    <row r="192" spans="2:17" ht="15.75" thickBot="1" x14ac:dyDescent="0.3">
      <c r="B192" s="78"/>
      <c r="C192" s="79"/>
      <c r="D192" s="80"/>
      <c r="E192" s="81"/>
      <c r="F192" s="82"/>
      <c r="G192" s="79"/>
      <c r="H192" s="83"/>
      <c r="I192" s="84"/>
      <c r="J192" s="80"/>
      <c r="K192" s="85"/>
      <c r="L192" s="86"/>
      <c r="M192" s="82"/>
      <c r="N192" s="82"/>
    </row>
    <row r="193" spans="2:16" ht="23.25" customHeight="1" thickBot="1" x14ac:dyDescent="0.3">
      <c r="B193" s="298" t="s">
        <v>322</v>
      </c>
      <c r="C193" s="299"/>
      <c r="D193" s="299"/>
      <c r="E193" s="299"/>
    </row>
    <row r="194" spans="2:16" ht="15.75" customHeight="1" x14ac:dyDescent="0.25"/>
    <row r="195" spans="2:16" ht="30" x14ac:dyDescent="0.25">
      <c r="B195" s="59" t="s">
        <v>16</v>
      </c>
      <c r="C195" s="59" t="s">
        <v>95</v>
      </c>
      <c r="D195" s="319" t="s">
        <v>65</v>
      </c>
      <c r="E195" s="320"/>
    </row>
    <row r="196" spans="2:16" ht="45" x14ac:dyDescent="0.25">
      <c r="B196" s="60" t="s">
        <v>96</v>
      </c>
      <c r="C196" s="31" t="s">
        <v>97</v>
      </c>
      <c r="D196" s="333" t="s">
        <v>270</v>
      </c>
      <c r="E196" s="333"/>
    </row>
    <row r="198" spans="2:16" ht="15.75" thickBot="1" x14ac:dyDescent="0.3"/>
    <row r="199" spans="2:16" s="119" customFormat="1" ht="27" thickBot="1" x14ac:dyDescent="0.3">
      <c r="B199" s="298" t="s">
        <v>323</v>
      </c>
      <c r="C199" s="299"/>
      <c r="D199" s="299"/>
      <c r="E199" s="299"/>
      <c r="F199" s="202"/>
      <c r="G199" s="202"/>
      <c r="H199" s="202"/>
      <c r="I199" s="202"/>
      <c r="J199" s="202"/>
      <c r="K199" s="202"/>
      <c r="L199" s="202"/>
      <c r="M199" s="202"/>
      <c r="N199" s="202"/>
      <c r="O199" s="188"/>
    </row>
    <row r="200" spans="2:16" s="119" customFormat="1" ht="15.75" customHeight="1" x14ac:dyDescent="0.25"/>
    <row r="201" spans="2:16" s="119" customFormat="1" x14ac:dyDescent="0.25"/>
    <row r="202" spans="2:16" s="119" customFormat="1" ht="30" x14ac:dyDescent="0.25">
      <c r="B202" s="150" t="s">
        <v>16</v>
      </c>
      <c r="C202" s="150" t="s">
        <v>277</v>
      </c>
      <c r="D202" s="300" t="s">
        <v>65</v>
      </c>
      <c r="E202" s="301"/>
    </row>
    <row r="203" spans="2:16" s="119" customFormat="1" ht="51" customHeight="1" x14ac:dyDescent="0.25">
      <c r="B203" s="161" t="s">
        <v>96</v>
      </c>
      <c r="C203" s="171" t="s">
        <v>18</v>
      </c>
      <c r="D203" s="302" t="s">
        <v>198</v>
      </c>
      <c r="E203" s="302"/>
    </row>
    <row r="207" spans="2:16" ht="26.25" x14ac:dyDescent="0.25">
      <c r="B207" s="75" t="s">
        <v>98</v>
      </c>
      <c r="C207" s="76"/>
      <c r="D207" s="76"/>
      <c r="E207" s="76"/>
      <c r="F207" s="76"/>
      <c r="G207" s="76"/>
      <c r="H207" s="76"/>
      <c r="I207" s="76"/>
      <c r="J207" s="76"/>
      <c r="K207" s="76"/>
      <c r="L207" s="76"/>
      <c r="M207" s="76"/>
      <c r="N207" s="76"/>
      <c r="O207" s="109"/>
      <c r="P207" s="109"/>
    </row>
    <row r="209" spans="1:26" ht="15.75" thickBot="1" x14ac:dyDescent="0.3"/>
    <row r="210" spans="1:26" ht="27" thickBot="1" x14ac:dyDescent="0.3">
      <c r="B210" s="298" t="s">
        <v>324</v>
      </c>
      <c r="C210" s="299"/>
      <c r="D210" s="299"/>
      <c r="E210" s="299"/>
      <c r="F210" s="299"/>
      <c r="G210" s="299"/>
      <c r="H210" s="299"/>
      <c r="I210" s="299"/>
      <c r="J210" s="299"/>
      <c r="K210" s="299"/>
      <c r="L210" s="299"/>
      <c r="M210" s="299"/>
      <c r="N210" s="303"/>
    </row>
    <row r="212" spans="1:26" ht="15.75" thickBot="1" x14ac:dyDescent="0.3">
      <c r="M212" s="35"/>
      <c r="N212" s="35"/>
    </row>
    <row r="213" spans="1:26" s="13" customFormat="1" ht="90" customHeight="1" x14ac:dyDescent="0.25">
      <c r="B213" s="36" t="s">
        <v>29</v>
      </c>
      <c r="C213" s="36" t="s">
        <v>30</v>
      </c>
      <c r="D213" s="36" t="s">
        <v>31</v>
      </c>
      <c r="E213" s="36" t="s">
        <v>32</v>
      </c>
      <c r="F213" s="36" t="s">
        <v>33</v>
      </c>
      <c r="G213" s="36" t="s">
        <v>34</v>
      </c>
      <c r="H213" s="36" t="s">
        <v>35</v>
      </c>
      <c r="I213" s="36" t="s">
        <v>36</v>
      </c>
      <c r="J213" s="36" t="s">
        <v>37</v>
      </c>
      <c r="K213" s="36" t="s">
        <v>38</v>
      </c>
      <c r="L213" s="36" t="s">
        <v>39</v>
      </c>
      <c r="M213" s="37" t="s">
        <v>40</v>
      </c>
      <c r="N213" s="36" t="s">
        <v>41</v>
      </c>
      <c r="O213" s="36" t="s">
        <v>42</v>
      </c>
      <c r="P213" s="72" t="s">
        <v>43</v>
      </c>
      <c r="Q213" s="72" t="s">
        <v>44</v>
      </c>
    </row>
    <row r="214" spans="1:26" s="48" customFormat="1" ht="30" x14ac:dyDescent="0.25">
      <c r="A214" s="38">
        <v>1</v>
      </c>
      <c r="B214" s="39" t="s">
        <v>115</v>
      </c>
      <c r="C214" s="39" t="s">
        <v>115</v>
      </c>
      <c r="D214" s="39" t="s">
        <v>202</v>
      </c>
      <c r="E214" s="40"/>
      <c r="F214" s="61" t="s">
        <v>17</v>
      </c>
      <c r="G214" s="42" t="s">
        <v>307</v>
      </c>
      <c r="H214" s="62">
        <v>40931</v>
      </c>
      <c r="I214" s="43">
        <v>41257</v>
      </c>
      <c r="J214" s="43" t="s">
        <v>18</v>
      </c>
      <c r="K214" s="251">
        <v>11</v>
      </c>
      <c r="L214" s="43"/>
      <c r="M214" s="40">
        <v>140</v>
      </c>
      <c r="N214" s="63"/>
      <c r="O214" s="49"/>
      <c r="P214" s="49"/>
      <c r="Q214" s="49"/>
      <c r="R214" s="47"/>
      <c r="S214" s="47"/>
      <c r="T214" s="47"/>
      <c r="U214" s="47"/>
      <c r="V214" s="47"/>
      <c r="W214" s="47"/>
      <c r="X214" s="47"/>
      <c r="Y214" s="47"/>
      <c r="Z214" s="47"/>
    </row>
    <row r="215" spans="1:26" s="48" customFormat="1" ht="30" x14ac:dyDescent="0.25">
      <c r="A215" s="38">
        <f>+A214+1</f>
        <v>2</v>
      </c>
      <c r="B215" s="39" t="s">
        <v>115</v>
      </c>
      <c r="C215" s="39" t="s">
        <v>115</v>
      </c>
      <c r="D215" s="39" t="s">
        <v>202</v>
      </c>
      <c r="E215" s="40"/>
      <c r="F215" s="61" t="s">
        <v>17</v>
      </c>
      <c r="G215" s="42" t="s">
        <v>308</v>
      </c>
      <c r="H215" s="62">
        <v>40560</v>
      </c>
      <c r="I215" s="43">
        <v>40886</v>
      </c>
      <c r="J215" s="43" t="s">
        <v>18</v>
      </c>
      <c r="K215" s="251">
        <v>11</v>
      </c>
      <c r="L215" s="43"/>
      <c r="M215" s="40">
        <v>130</v>
      </c>
      <c r="N215" s="63"/>
      <c r="O215" s="45">
        <v>2800000</v>
      </c>
      <c r="P215" s="45"/>
      <c r="Q215" s="46"/>
      <c r="R215" s="47"/>
      <c r="S215" s="47"/>
      <c r="T215" s="47"/>
      <c r="U215" s="47"/>
      <c r="V215" s="47"/>
      <c r="W215" s="47"/>
      <c r="X215" s="47"/>
      <c r="Y215" s="47"/>
      <c r="Z215" s="47"/>
    </row>
    <row r="216" spans="1:26" s="48" customFormat="1" x14ac:dyDescent="0.25">
      <c r="A216" s="38"/>
      <c r="B216" s="262" t="s">
        <v>26</v>
      </c>
      <c r="C216" s="242"/>
      <c r="D216" s="243"/>
      <c r="E216" s="241"/>
      <c r="F216" s="244"/>
      <c r="G216" s="244"/>
      <c r="H216" s="244"/>
      <c r="I216" s="245"/>
      <c r="J216" s="245"/>
      <c r="K216" s="240">
        <f>SUM(K214:K215)</f>
        <v>22</v>
      </c>
      <c r="L216" s="240">
        <f>SUM(L214:L215)</f>
        <v>0</v>
      </c>
      <c r="M216" s="241">
        <f>SUM(M214:M215)</f>
        <v>270</v>
      </c>
      <c r="N216" s="240">
        <f>SUM(N214:N215)</f>
        <v>0</v>
      </c>
      <c r="O216" s="246"/>
      <c r="P216" s="246"/>
      <c r="Q216" s="263"/>
    </row>
    <row r="217" spans="1:26" x14ac:dyDescent="0.25">
      <c r="B217" s="50"/>
      <c r="C217" s="50"/>
      <c r="D217" s="50"/>
      <c r="E217" s="51"/>
      <c r="F217" s="50"/>
      <c r="G217" s="50"/>
      <c r="H217" s="50"/>
      <c r="I217" s="50"/>
      <c r="J217" s="50"/>
      <c r="K217" s="50"/>
      <c r="L217" s="50"/>
      <c r="M217" s="50"/>
      <c r="N217" s="50"/>
      <c r="O217" s="50"/>
      <c r="P217" s="50"/>
    </row>
    <row r="218" spans="1:26" ht="30" x14ac:dyDescent="0.25">
      <c r="B218" s="265" t="s">
        <v>99</v>
      </c>
      <c r="C218" s="264">
        <v>22</v>
      </c>
      <c r="H218" s="56"/>
      <c r="I218" s="56"/>
      <c r="J218" s="56"/>
      <c r="K218" s="56"/>
      <c r="L218" s="56"/>
      <c r="M218" s="56"/>
      <c r="N218" s="50"/>
      <c r="O218" s="50"/>
      <c r="P218" s="50"/>
    </row>
    <row r="220" spans="1:26" ht="15.75" thickBot="1" x14ac:dyDescent="0.3"/>
    <row r="221" spans="1:26" ht="30.75" thickBot="1" x14ac:dyDescent="0.3">
      <c r="B221" s="64" t="s">
        <v>100</v>
      </c>
      <c r="C221" s="65" t="s">
        <v>101</v>
      </c>
      <c r="D221" s="64" t="s">
        <v>25</v>
      </c>
      <c r="E221" s="65" t="s">
        <v>102</v>
      </c>
    </row>
    <row r="222" spans="1:26" x14ac:dyDescent="0.25">
      <c r="B222" s="66" t="s">
        <v>103</v>
      </c>
      <c r="C222" s="167">
        <v>20</v>
      </c>
      <c r="D222" s="67"/>
      <c r="E222" s="334">
        <f>+D222+D223+D224</f>
        <v>40</v>
      </c>
    </row>
    <row r="223" spans="1:26" x14ac:dyDescent="0.25">
      <c r="B223" s="66" t="s">
        <v>104</v>
      </c>
      <c r="C223" s="147">
        <v>30</v>
      </c>
      <c r="D223" s="31"/>
      <c r="E223" s="335"/>
    </row>
    <row r="224" spans="1:26" ht="15.75" thickBot="1" x14ac:dyDescent="0.3">
      <c r="B224" s="66" t="s">
        <v>105</v>
      </c>
      <c r="C224" s="168">
        <v>40</v>
      </c>
      <c r="D224" s="68">
        <v>40</v>
      </c>
      <c r="E224" s="336"/>
    </row>
    <row r="227" spans="1:26" s="119" customFormat="1" ht="26.25" x14ac:dyDescent="0.25">
      <c r="B227" s="287" t="s">
        <v>325</v>
      </c>
      <c r="C227" s="288"/>
      <c r="D227" s="288"/>
      <c r="E227" s="288"/>
      <c r="F227" s="288"/>
      <c r="G227" s="288"/>
      <c r="H227" s="288"/>
      <c r="I227" s="288"/>
      <c r="J227" s="288"/>
      <c r="K227" s="288"/>
      <c r="L227" s="288"/>
      <c r="M227" s="288"/>
      <c r="N227" s="288"/>
      <c r="O227" s="288"/>
      <c r="P227" s="288"/>
      <c r="Q227" s="288"/>
    </row>
    <row r="228" spans="1:26" s="120" customFormat="1" ht="15.75" thickBot="1" x14ac:dyDescent="0.3">
      <c r="B228" s="119"/>
      <c r="C228" s="119"/>
      <c r="D228" s="119"/>
      <c r="E228" s="119"/>
      <c r="F228" s="119"/>
      <c r="G228" s="119"/>
      <c r="H228" s="119"/>
      <c r="I228" s="119"/>
      <c r="J228" s="119"/>
      <c r="K228" s="119"/>
      <c r="L228" s="119"/>
      <c r="M228" s="130"/>
      <c r="N228" s="130"/>
    </row>
    <row r="229" spans="1:26" s="141" customFormat="1" ht="75" x14ac:dyDescent="0.25">
      <c r="A229" s="133">
        <v>1</v>
      </c>
      <c r="B229" s="131" t="s">
        <v>29</v>
      </c>
      <c r="C229" s="131" t="s">
        <v>30</v>
      </c>
      <c r="D229" s="131" t="s">
        <v>31</v>
      </c>
      <c r="E229" s="131" t="s">
        <v>32</v>
      </c>
      <c r="F229" s="131" t="s">
        <v>33</v>
      </c>
      <c r="G229" s="131" t="s">
        <v>34</v>
      </c>
      <c r="H229" s="131" t="s">
        <v>35</v>
      </c>
      <c r="I229" s="131" t="s">
        <v>36</v>
      </c>
      <c r="J229" s="131" t="s">
        <v>37</v>
      </c>
      <c r="K229" s="131" t="s">
        <v>38</v>
      </c>
      <c r="L229" s="131" t="s">
        <v>39</v>
      </c>
      <c r="M229" s="132" t="s">
        <v>40</v>
      </c>
      <c r="N229" s="131" t="s">
        <v>41</v>
      </c>
      <c r="O229" s="131" t="s">
        <v>42</v>
      </c>
      <c r="P229" s="269" t="s">
        <v>43</v>
      </c>
      <c r="Q229" s="269" t="s">
        <v>44</v>
      </c>
      <c r="R229" s="47"/>
      <c r="S229" s="47"/>
      <c r="T229" s="47"/>
      <c r="U229" s="47"/>
      <c r="V229" s="47"/>
      <c r="W229" s="47"/>
      <c r="X229" s="47"/>
      <c r="Y229" s="47"/>
      <c r="Z229" s="47"/>
    </row>
    <row r="230" spans="1:26" s="141" customFormat="1" ht="45" x14ac:dyDescent="0.25">
      <c r="A230" s="133">
        <f>+A229+1</f>
        <v>2</v>
      </c>
      <c r="B230" s="134" t="s">
        <v>115</v>
      </c>
      <c r="C230" s="134" t="s">
        <v>115</v>
      </c>
      <c r="D230" s="134" t="s">
        <v>285</v>
      </c>
      <c r="E230" s="135" t="s">
        <v>284</v>
      </c>
      <c r="F230" s="162" t="s">
        <v>17</v>
      </c>
      <c r="G230" s="137" t="s">
        <v>280</v>
      </c>
      <c r="H230" s="138">
        <v>39995</v>
      </c>
      <c r="I230" s="138">
        <v>40148</v>
      </c>
      <c r="J230" s="138" t="s">
        <v>18</v>
      </c>
      <c r="K230" s="135">
        <v>5</v>
      </c>
      <c r="L230" s="138"/>
      <c r="M230" s="135">
        <v>157</v>
      </c>
      <c r="N230" s="163" t="s">
        <v>280</v>
      </c>
      <c r="O230" s="140">
        <v>135029420</v>
      </c>
      <c r="P230" s="210" t="s">
        <v>286</v>
      </c>
      <c r="Q230" s="46" t="s">
        <v>288</v>
      </c>
      <c r="R230" s="47"/>
      <c r="S230" s="47"/>
      <c r="T230" s="47"/>
      <c r="U230" s="47"/>
      <c r="V230" s="47"/>
      <c r="W230" s="47"/>
      <c r="X230" s="47"/>
      <c r="Y230" s="47"/>
      <c r="Z230" s="47"/>
    </row>
    <row r="231" spans="1:26" s="141" customFormat="1" ht="45" x14ac:dyDescent="0.25">
      <c r="A231" s="133">
        <f t="shared" ref="A231:A234" si="0">+A230+1</f>
        <v>3</v>
      </c>
      <c r="B231" s="134" t="s">
        <v>115</v>
      </c>
      <c r="C231" s="134" t="s">
        <v>115</v>
      </c>
      <c r="D231" s="134" t="s">
        <v>285</v>
      </c>
      <c r="E231" s="135" t="s">
        <v>287</v>
      </c>
      <c r="F231" s="162" t="s">
        <v>17</v>
      </c>
      <c r="G231" s="137" t="s">
        <v>280</v>
      </c>
      <c r="H231" s="138">
        <v>40931</v>
      </c>
      <c r="I231" s="138">
        <v>41257</v>
      </c>
      <c r="J231" s="138" t="s">
        <v>18</v>
      </c>
      <c r="K231" s="135">
        <v>11</v>
      </c>
      <c r="L231" s="138"/>
      <c r="M231" s="135">
        <v>140</v>
      </c>
      <c r="N231" s="163" t="s">
        <v>280</v>
      </c>
      <c r="O231" s="140"/>
      <c r="P231" s="210" t="s">
        <v>286</v>
      </c>
      <c r="Q231" s="46" t="s">
        <v>288</v>
      </c>
      <c r="R231" s="47"/>
      <c r="S231" s="47"/>
      <c r="T231" s="47"/>
      <c r="U231" s="47"/>
      <c r="V231" s="47"/>
      <c r="W231" s="47"/>
      <c r="X231" s="47"/>
      <c r="Y231" s="47"/>
      <c r="Z231" s="47"/>
    </row>
    <row r="232" spans="1:26" s="141" customFormat="1" ht="45" x14ac:dyDescent="0.25">
      <c r="A232" s="133">
        <f t="shared" si="0"/>
        <v>4</v>
      </c>
      <c r="B232" s="134" t="s">
        <v>115</v>
      </c>
      <c r="C232" s="134" t="s">
        <v>115</v>
      </c>
      <c r="D232" s="134" t="s">
        <v>285</v>
      </c>
      <c r="E232" s="135" t="s">
        <v>289</v>
      </c>
      <c r="F232" s="162" t="s">
        <v>17</v>
      </c>
      <c r="G232" s="137" t="s">
        <v>280</v>
      </c>
      <c r="H232" s="138">
        <v>40190</v>
      </c>
      <c r="I232" s="138">
        <v>40524</v>
      </c>
      <c r="J232" s="138" t="s">
        <v>18</v>
      </c>
      <c r="K232" s="135">
        <v>11</v>
      </c>
      <c r="L232" s="138"/>
      <c r="M232" s="135">
        <v>117</v>
      </c>
      <c r="N232" s="163" t="s">
        <v>280</v>
      </c>
      <c r="O232" s="140"/>
      <c r="P232" s="210" t="s">
        <v>286</v>
      </c>
      <c r="Q232" s="46" t="s">
        <v>288</v>
      </c>
      <c r="R232" s="47"/>
      <c r="S232" s="47"/>
      <c r="T232" s="47"/>
      <c r="U232" s="47"/>
      <c r="V232" s="47"/>
      <c r="W232" s="47"/>
      <c r="X232" s="47"/>
      <c r="Y232" s="47"/>
      <c r="Z232" s="47"/>
    </row>
    <row r="233" spans="1:26" s="141" customFormat="1" ht="60" x14ac:dyDescent="0.25">
      <c r="A233" s="133">
        <f t="shared" si="0"/>
        <v>5</v>
      </c>
      <c r="B233" s="134" t="s">
        <v>115</v>
      </c>
      <c r="C233" s="134" t="s">
        <v>115</v>
      </c>
      <c r="D233" s="134" t="s">
        <v>285</v>
      </c>
      <c r="E233" s="135" t="s">
        <v>290</v>
      </c>
      <c r="F233" s="162" t="s">
        <v>17</v>
      </c>
      <c r="G233" s="137" t="s">
        <v>280</v>
      </c>
      <c r="H233" s="138">
        <v>39832</v>
      </c>
      <c r="I233" s="138" t="s">
        <v>292</v>
      </c>
      <c r="J233" s="138" t="s">
        <v>18</v>
      </c>
      <c r="K233" s="135">
        <v>5</v>
      </c>
      <c r="L233" s="135">
        <v>5</v>
      </c>
      <c r="M233" s="135">
        <v>85</v>
      </c>
      <c r="N233" s="163" t="s">
        <v>280</v>
      </c>
      <c r="O233" s="140"/>
      <c r="P233" s="210"/>
      <c r="Q233" s="46" t="s">
        <v>291</v>
      </c>
      <c r="R233" s="47"/>
      <c r="S233" s="47"/>
      <c r="T233" s="47"/>
      <c r="U233" s="47"/>
      <c r="V233" s="47"/>
      <c r="W233" s="47"/>
      <c r="X233" s="47"/>
      <c r="Y233" s="47"/>
      <c r="Z233" s="47"/>
    </row>
    <row r="234" spans="1:26" s="141" customFormat="1" ht="45" x14ac:dyDescent="0.25">
      <c r="A234" s="133">
        <f t="shared" si="0"/>
        <v>6</v>
      </c>
      <c r="B234" s="134" t="s">
        <v>115</v>
      </c>
      <c r="C234" s="134" t="s">
        <v>115</v>
      </c>
      <c r="D234" s="134" t="s">
        <v>285</v>
      </c>
      <c r="E234" s="135" t="s">
        <v>293</v>
      </c>
      <c r="F234" s="162" t="s">
        <v>17</v>
      </c>
      <c r="G234" s="137" t="s">
        <v>280</v>
      </c>
      <c r="H234" s="138">
        <v>39953</v>
      </c>
      <c r="I234" s="138">
        <v>40137</v>
      </c>
      <c r="J234" s="138" t="s">
        <v>18</v>
      </c>
      <c r="K234" s="135">
        <v>0</v>
      </c>
      <c r="L234" s="135">
        <v>6</v>
      </c>
      <c r="M234" s="135">
        <v>1012</v>
      </c>
      <c r="N234" s="163" t="s">
        <v>280</v>
      </c>
      <c r="O234" s="140"/>
      <c r="P234" s="140"/>
      <c r="Q234" s="46"/>
      <c r="R234" s="47"/>
      <c r="S234" s="47"/>
      <c r="T234" s="47"/>
      <c r="U234" s="47"/>
      <c r="V234" s="47"/>
      <c r="W234" s="47"/>
      <c r="X234" s="47"/>
      <c r="Y234" s="47"/>
      <c r="Z234" s="47"/>
    </row>
    <row r="235" spans="1:26" s="119" customFormat="1" x14ac:dyDescent="0.25">
      <c r="B235" s="179" t="s">
        <v>26</v>
      </c>
      <c r="C235" s="180"/>
      <c r="D235" s="181"/>
      <c r="E235" s="177"/>
      <c r="F235" s="182"/>
      <c r="G235" s="182"/>
      <c r="H235" s="182"/>
      <c r="I235" s="183"/>
      <c r="J235" s="183"/>
      <c r="K235" s="177">
        <f>SUM(K230:K234)</f>
        <v>32</v>
      </c>
      <c r="L235" s="177">
        <f>SUM(L230:L234)</f>
        <v>11</v>
      </c>
      <c r="M235" s="177">
        <f>SUM(M230:M234)</f>
        <v>1511</v>
      </c>
      <c r="N235" s="176">
        <f>SUM(N230:N234)</f>
        <v>0</v>
      </c>
      <c r="O235" s="209"/>
      <c r="P235" s="209"/>
      <c r="Q235" s="209"/>
    </row>
    <row r="236" spans="1:26" s="119" customFormat="1" x14ac:dyDescent="0.25">
      <c r="B236" s="142"/>
      <c r="C236" s="142"/>
      <c r="D236" s="142"/>
      <c r="E236" s="143"/>
      <c r="F236" s="142"/>
      <c r="G236" s="142"/>
      <c r="H236" s="142"/>
      <c r="I236" s="142"/>
      <c r="J236" s="142"/>
      <c r="K236" s="142"/>
      <c r="L236" s="142"/>
      <c r="M236" s="142"/>
      <c r="N236" s="142"/>
      <c r="O236" s="142"/>
      <c r="P236" s="142"/>
    </row>
    <row r="237" spans="1:26" s="119" customFormat="1" ht="37.5" x14ac:dyDescent="0.25">
      <c r="B237" s="211" t="s">
        <v>99</v>
      </c>
      <c r="C237" s="212" t="s">
        <v>294</v>
      </c>
      <c r="H237" s="56"/>
      <c r="I237" s="56"/>
      <c r="J237" s="56"/>
      <c r="K237" s="56"/>
      <c r="L237" s="56"/>
      <c r="M237" s="56"/>
      <c r="N237" s="142"/>
    </row>
    <row r="238" spans="1:26" s="119" customFormat="1" x14ac:dyDescent="0.25"/>
    <row r="239" spans="1:26" s="119" customFormat="1" ht="15.75" thickBot="1" x14ac:dyDescent="0.3"/>
    <row r="240" spans="1:26" s="119" customFormat="1" ht="30.75" thickBot="1" x14ac:dyDescent="0.3">
      <c r="B240" s="164" t="s">
        <v>100</v>
      </c>
      <c r="C240" s="165" t="s">
        <v>101</v>
      </c>
      <c r="D240" s="164" t="s">
        <v>25</v>
      </c>
      <c r="E240" s="165" t="s">
        <v>102</v>
      </c>
    </row>
    <row r="241" spans="2:16" s="119" customFormat="1" x14ac:dyDescent="0.25">
      <c r="B241" s="166" t="s">
        <v>103</v>
      </c>
      <c r="C241" s="167">
        <v>20</v>
      </c>
      <c r="D241" s="167"/>
      <c r="E241" s="289">
        <f>+D241+D242+D243</f>
        <v>40</v>
      </c>
    </row>
    <row r="242" spans="2:16" s="119" customFormat="1" ht="33" customHeight="1" x14ac:dyDescent="0.25">
      <c r="B242" s="166" t="s">
        <v>104</v>
      </c>
      <c r="C242" s="147">
        <v>30</v>
      </c>
      <c r="D242" s="127">
        <v>0</v>
      </c>
      <c r="E242" s="290"/>
    </row>
    <row r="243" spans="2:16" s="119" customFormat="1" ht="31.5" customHeight="1" thickBot="1" x14ac:dyDescent="0.3">
      <c r="B243" s="166" t="s">
        <v>105</v>
      </c>
      <c r="C243" s="168">
        <v>40</v>
      </c>
      <c r="D243" s="168">
        <v>40</v>
      </c>
      <c r="E243" s="291"/>
    </row>
    <row r="247" spans="2:16" ht="15.75" thickBot="1" x14ac:dyDescent="0.3"/>
    <row r="248" spans="2:16" ht="27" customHeight="1" thickBot="1" x14ac:dyDescent="0.3">
      <c r="B248" s="298" t="s">
        <v>326</v>
      </c>
      <c r="C248" s="299"/>
      <c r="D248" s="299"/>
      <c r="E248" s="299"/>
      <c r="F248" s="299"/>
      <c r="G248" s="299"/>
      <c r="H248" s="299"/>
      <c r="I248" s="299"/>
      <c r="J248" s="299"/>
      <c r="K248" s="299"/>
      <c r="L248" s="299"/>
      <c r="M248" s="299"/>
      <c r="N248" s="303"/>
    </row>
    <row r="250" spans="2:16" ht="15" customHeight="1" x14ac:dyDescent="0.25">
      <c r="B250" s="331" t="s">
        <v>73</v>
      </c>
      <c r="C250" s="331" t="s">
        <v>74</v>
      </c>
      <c r="D250" s="331" t="s">
        <v>75</v>
      </c>
      <c r="E250" s="331" t="s">
        <v>76</v>
      </c>
      <c r="F250" s="331" t="s">
        <v>77</v>
      </c>
      <c r="G250" s="331" t="s">
        <v>78</v>
      </c>
      <c r="H250" s="331" t="s">
        <v>79</v>
      </c>
      <c r="I250" s="331" t="s">
        <v>80</v>
      </c>
      <c r="J250" s="319" t="s">
        <v>81</v>
      </c>
      <c r="K250" s="337"/>
      <c r="L250" s="320"/>
      <c r="M250" s="331" t="s">
        <v>82</v>
      </c>
      <c r="N250" s="331" t="s">
        <v>83</v>
      </c>
      <c r="O250" s="331" t="s">
        <v>310</v>
      </c>
      <c r="P250" s="305" t="s">
        <v>44</v>
      </c>
    </row>
    <row r="251" spans="2:16" ht="30" x14ac:dyDescent="0.25">
      <c r="B251" s="332"/>
      <c r="C251" s="332"/>
      <c r="D251" s="332"/>
      <c r="E251" s="332"/>
      <c r="F251" s="332"/>
      <c r="G251" s="332"/>
      <c r="H251" s="332"/>
      <c r="I251" s="332"/>
      <c r="J251" s="32" t="s">
        <v>85</v>
      </c>
      <c r="K251" s="58" t="s">
        <v>86</v>
      </c>
      <c r="L251" s="32" t="s">
        <v>87</v>
      </c>
      <c r="M251" s="332"/>
      <c r="N251" s="332"/>
      <c r="O251" s="332"/>
      <c r="P251" s="306"/>
    </row>
    <row r="252" spans="2:16" ht="90" x14ac:dyDescent="0.25">
      <c r="B252" s="223" t="s">
        <v>264</v>
      </c>
      <c r="C252" s="218" t="s">
        <v>309</v>
      </c>
      <c r="D252" s="223" t="s">
        <v>265</v>
      </c>
      <c r="E252" s="266">
        <v>57417700</v>
      </c>
      <c r="F252" s="223" t="s">
        <v>266</v>
      </c>
      <c r="G252" s="223" t="s">
        <v>267</v>
      </c>
      <c r="H252" s="267">
        <v>36522</v>
      </c>
      <c r="I252" s="268"/>
      <c r="J252" s="223" t="s">
        <v>268</v>
      </c>
      <c r="K252" s="87" t="s">
        <v>269</v>
      </c>
      <c r="L252" s="87" t="s">
        <v>274</v>
      </c>
      <c r="M252" s="31" t="s">
        <v>17</v>
      </c>
      <c r="N252" s="31" t="s">
        <v>17</v>
      </c>
      <c r="O252" s="31" t="s">
        <v>17</v>
      </c>
      <c r="P252" s="30"/>
    </row>
    <row r="253" spans="2:16" x14ac:dyDescent="0.25">
      <c r="B253" s="151" t="s">
        <v>296</v>
      </c>
      <c r="C253" s="194" t="s">
        <v>309</v>
      </c>
      <c r="D253" s="221" t="s">
        <v>297</v>
      </c>
      <c r="E253" s="219"/>
      <c r="F253" s="218"/>
      <c r="G253" s="218"/>
      <c r="H253" s="220"/>
      <c r="I253" s="147"/>
      <c r="J253" s="218"/>
      <c r="K253" s="218"/>
      <c r="L253" s="147"/>
      <c r="M253" s="147"/>
      <c r="N253" s="147"/>
      <c r="O253" s="30"/>
      <c r="P253" s="30"/>
    </row>
    <row r="254" spans="2:16" x14ac:dyDescent="0.25">
      <c r="B254" s="78"/>
      <c r="C254" s="78"/>
      <c r="D254" s="110"/>
      <c r="E254" s="111"/>
      <c r="F254" s="78"/>
      <c r="G254" s="110"/>
      <c r="H254" s="112"/>
      <c r="I254" s="113"/>
      <c r="J254" s="110"/>
      <c r="K254" s="114"/>
      <c r="L254" s="115"/>
      <c r="M254" s="116"/>
      <c r="N254" s="116"/>
    </row>
    <row r="255" spans="2:16" ht="15.75" thickBot="1" x14ac:dyDescent="0.3"/>
    <row r="256" spans="2:16" ht="30" x14ac:dyDescent="0.25">
      <c r="B256" s="32" t="s">
        <v>16</v>
      </c>
      <c r="C256" s="32" t="s">
        <v>100</v>
      </c>
      <c r="D256" s="58" t="s">
        <v>101</v>
      </c>
      <c r="E256" s="32" t="s">
        <v>25</v>
      </c>
      <c r="F256" s="65" t="s">
        <v>108</v>
      </c>
      <c r="G256" s="252"/>
    </row>
    <row r="257" spans="2:17" ht="132" x14ac:dyDescent="0.2">
      <c r="B257" s="327" t="s">
        <v>109</v>
      </c>
      <c r="C257" s="69" t="s">
        <v>110</v>
      </c>
      <c r="D257" s="31">
        <v>25</v>
      </c>
      <c r="E257" s="31">
        <v>25</v>
      </c>
      <c r="F257" s="328">
        <f>+E257+E258+E259</f>
        <v>25</v>
      </c>
      <c r="G257" s="70"/>
    </row>
    <row r="258" spans="2:17" ht="96" x14ac:dyDescent="0.2">
      <c r="B258" s="327"/>
      <c r="C258" s="69" t="s">
        <v>111</v>
      </c>
      <c r="D258" s="74">
        <v>25</v>
      </c>
      <c r="E258" s="74">
        <v>0</v>
      </c>
      <c r="F258" s="329"/>
      <c r="G258" s="70"/>
    </row>
    <row r="259" spans="2:17" ht="84" x14ac:dyDescent="0.2">
      <c r="B259" s="327"/>
      <c r="C259" s="69" t="s">
        <v>112</v>
      </c>
      <c r="D259" s="31">
        <v>10</v>
      </c>
      <c r="E259" s="31">
        <v>0</v>
      </c>
      <c r="F259" s="330"/>
      <c r="G259" s="70"/>
    </row>
    <row r="260" spans="2:17" x14ac:dyDescent="0.25">
      <c r="C260"/>
    </row>
    <row r="261" spans="2:17" x14ac:dyDescent="0.25">
      <c r="C261"/>
    </row>
    <row r="262" spans="2:17" s="119" customFormat="1" ht="26.25" x14ac:dyDescent="0.25">
      <c r="B262" s="287" t="s">
        <v>327</v>
      </c>
      <c r="C262" s="288"/>
      <c r="D262" s="288"/>
      <c r="E262" s="288"/>
      <c r="F262" s="288"/>
      <c r="G262" s="288"/>
      <c r="H262" s="288"/>
      <c r="I262" s="288"/>
      <c r="J262" s="288"/>
      <c r="K262" s="288"/>
      <c r="L262" s="288"/>
      <c r="M262" s="288"/>
      <c r="N262" s="288"/>
      <c r="O262" s="288"/>
      <c r="P262" s="288"/>
    </row>
    <row r="263" spans="2:17" s="142" customFormat="1" ht="12.75" customHeight="1" x14ac:dyDescent="0.25">
      <c r="B263" s="201"/>
      <c r="C263" s="201"/>
      <c r="D263" s="201"/>
      <c r="E263" s="201"/>
      <c r="F263" s="201"/>
      <c r="G263" s="201"/>
      <c r="H263" s="201"/>
      <c r="I263" s="201"/>
      <c r="J263" s="201"/>
      <c r="K263" s="201"/>
      <c r="L263" s="201"/>
      <c r="M263" s="201"/>
      <c r="N263" s="201"/>
    </row>
    <row r="264" spans="2:17" s="119" customFormat="1" ht="15" customHeight="1" x14ac:dyDescent="0.25">
      <c r="B264" s="292" t="s">
        <v>73</v>
      </c>
      <c r="C264" s="292" t="s">
        <v>74</v>
      </c>
      <c r="D264" s="292" t="s">
        <v>75</v>
      </c>
      <c r="E264" s="292" t="s">
        <v>76</v>
      </c>
      <c r="F264" s="292" t="s">
        <v>77</v>
      </c>
      <c r="G264" s="292" t="s">
        <v>78</v>
      </c>
      <c r="H264" s="292" t="s">
        <v>79</v>
      </c>
      <c r="I264" s="292" t="s">
        <v>80</v>
      </c>
      <c r="J264" s="292" t="s">
        <v>81</v>
      </c>
      <c r="K264" s="292"/>
      <c r="L264" s="292"/>
      <c r="M264" s="292" t="s">
        <v>82</v>
      </c>
      <c r="N264" s="292" t="s">
        <v>275</v>
      </c>
      <c r="O264" s="293" t="s">
        <v>276</v>
      </c>
      <c r="P264" s="293" t="s">
        <v>65</v>
      </c>
      <c r="Q264" s="123"/>
    </row>
    <row r="265" spans="2:17" s="142" customFormat="1" ht="15" customHeight="1" x14ac:dyDescent="0.25">
      <c r="B265" s="292"/>
      <c r="C265" s="292"/>
      <c r="D265" s="292"/>
      <c r="E265" s="292"/>
      <c r="F265" s="292"/>
      <c r="G265" s="292"/>
      <c r="H265" s="292"/>
      <c r="I265" s="292"/>
      <c r="J265" s="292"/>
      <c r="K265" s="292"/>
      <c r="L265" s="292"/>
      <c r="M265" s="292"/>
      <c r="N265" s="292"/>
      <c r="O265" s="294"/>
      <c r="P265" s="294"/>
      <c r="Q265" s="123"/>
    </row>
    <row r="266" spans="2:17" s="142" customFormat="1" ht="30" x14ac:dyDescent="0.25">
      <c r="B266" s="292"/>
      <c r="C266" s="292"/>
      <c r="D266" s="292"/>
      <c r="E266" s="292"/>
      <c r="F266" s="292"/>
      <c r="G266" s="292"/>
      <c r="H266" s="292"/>
      <c r="I266" s="292"/>
      <c r="J266" s="272" t="s">
        <v>85</v>
      </c>
      <c r="K266" s="273" t="s">
        <v>86</v>
      </c>
      <c r="L266" s="272" t="s">
        <v>87</v>
      </c>
      <c r="M266" s="292"/>
      <c r="N266" s="292"/>
      <c r="O266" s="295"/>
      <c r="P266" s="295"/>
      <c r="Q266" s="200"/>
    </row>
    <row r="267" spans="2:17" s="142" customFormat="1" ht="60" x14ac:dyDescent="0.25">
      <c r="B267" s="151" t="s">
        <v>106</v>
      </c>
      <c r="C267" s="194" t="s">
        <v>295</v>
      </c>
      <c r="D267" s="218" t="s">
        <v>121</v>
      </c>
      <c r="E267" s="219">
        <v>63516026</v>
      </c>
      <c r="F267" s="218" t="s">
        <v>122</v>
      </c>
      <c r="G267" s="218" t="s">
        <v>92</v>
      </c>
      <c r="H267" s="220" t="s">
        <v>123</v>
      </c>
      <c r="I267" s="152"/>
      <c r="J267" s="152" t="s">
        <v>124</v>
      </c>
      <c r="K267" s="218" t="s">
        <v>125</v>
      </c>
      <c r="L267" s="147" t="s">
        <v>89</v>
      </c>
      <c r="M267" s="147" t="s">
        <v>17</v>
      </c>
      <c r="N267" s="147" t="s">
        <v>17</v>
      </c>
      <c r="O267" s="147" t="s">
        <v>17</v>
      </c>
      <c r="P267" s="190"/>
      <c r="Q267" s="200"/>
    </row>
    <row r="268" spans="2:17" s="142" customFormat="1" ht="60" x14ac:dyDescent="0.25">
      <c r="B268" s="151" t="s">
        <v>107</v>
      </c>
      <c r="C268" s="194" t="s">
        <v>295</v>
      </c>
      <c r="D268" s="147" t="s">
        <v>127</v>
      </c>
      <c r="E268" s="219">
        <v>43565100</v>
      </c>
      <c r="F268" s="218" t="s">
        <v>128</v>
      </c>
      <c r="G268" s="218" t="s">
        <v>130</v>
      </c>
      <c r="H268" s="220">
        <v>34684</v>
      </c>
      <c r="I268" s="147"/>
      <c r="J268" s="218" t="s">
        <v>115</v>
      </c>
      <c r="K268" s="218" t="s">
        <v>131</v>
      </c>
      <c r="L268" s="147" t="s">
        <v>174</v>
      </c>
      <c r="M268" s="147" t="s">
        <v>18</v>
      </c>
      <c r="N268" s="147" t="s">
        <v>17</v>
      </c>
      <c r="O268" s="147"/>
      <c r="P268" s="190" t="s">
        <v>129</v>
      </c>
      <c r="Q268" s="200"/>
    </row>
    <row r="269" spans="2:17" s="142" customFormat="1" x14ac:dyDescent="0.25">
      <c r="B269" s="151" t="s">
        <v>296</v>
      </c>
      <c r="C269" s="194" t="s">
        <v>120</v>
      </c>
      <c r="D269" s="221" t="s">
        <v>297</v>
      </c>
      <c r="E269" s="219"/>
      <c r="F269" s="218"/>
      <c r="G269" s="218"/>
      <c r="H269" s="220"/>
      <c r="I269" s="147"/>
      <c r="J269" s="218"/>
      <c r="K269" s="218"/>
      <c r="L269" s="147"/>
      <c r="M269" s="147"/>
      <c r="N269" s="147"/>
      <c r="O269" s="147"/>
      <c r="P269" s="157"/>
      <c r="Q269" s="159"/>
    </row>
    <row r="270" spans="2:17" s="142" customFormat="1" x14ac:dyDescent="0.25">
      <c r="B270" s="213"/>
      <c r="C270" s="213"/>
      <c r="D270" s="214"/>
      <c r="E270" s="215"/>
      <c r="F270" s="213"/>
      <c r="G270" s="214"/>
      <c r="H270" s="216"/>
      <c r="I270" s="217"/>
      <c r="J270" s="213"/>
      <c r="K270" s="213"/>
      <c r="L270" s="214"/>
      <c r="M270" s="188"/>
      <c r="N270" s="188"/>
      <c r="O270" s="188"/>
      <c r="P270" s="160"/>
      <c r="Q270" s="160"/>
    </row>
    <row r="271" spans="2:17" s="142" customFormat="1" x14ac:dyDescent="0.25">
      <c r="B271" s="213"/>
      <c r="C271" s="213"/>
      <c r="D271" s="214"/>
      <c r="E271" s="215"/>
      <c r="F271" s="213"/>
      <c r="G271" s="214"/>
      <c r="H271" s="216"/>
      <c r="I271" s="217"/>
      <c r="J271" s="213"/>
      <c r="K271" s="213"/>
      <c r="L271" s="214"/>
      <c r="M271" s="188"/>
      <c r="N271" s="188"/>
      <c r="O271" s="188"/>
      <c r="P271" s="160"/>
      <c r="Q271" s="160"/>
    </row>
    <row r="272" spans="2:17" s="119" customFormat="1" ht="15.75" thickBot="1" x14ac:dyDescent="0.3"/>
    <row r="273" spans="2:7" s="119" customFormat="1" ht="30" x14ac:dyDescent="0.25">
      <c r="B273" s="272" t="s">
        <v>16</v>
      </c>
      <c r="C273" s="272" t="s">
        <v>100</v>
      </c>
      <c r="D273" s="273" t="s">
        <v>101</v>
      </c>
      <c r="E273" s="272" t="s">
        <v>25</v>
      </c>
      <c r="F273" s="165" t="s">
        <v>108</v>
      </c>
      <c r="G273" s="222"/>
    </row>
    <row r="274" spans="2:7" s="119" customFormat="1" ht="144" customHeight="1" x14ac:dyDescent="0.2">
      <c r="B274" s="281" t="s">
        <v>109</v>
      </c>
      <c r="C274" s="169" t="s">
        <v>110</v>
      </c>
      <c r="D274" s="127">
        <v>25</v>
      </c>
      <c r="E274" s="127">
        <f>D274/2</f>
        <v>12.5</v>
      </c>
      <c r="F274" s="282">
        <f>+E274+E275+E276</f>
        <v>25</v>
      </c>
      <c r="G274" s="170"/>
    </row>
    <row r="275" spans="2:7" s="119" customFormat="1" ht="105" customHeight="1" x14ac:dyDescent="0.2">
      <c r="B275" s="281"/>
      <c r="C275" s="169" t="s">
        <v>111</v>
      </c>
      <c r="D275" s="129">
        <v>25</v>
      </c>
      <c r="E275" s="129">
        <f>D275/2</f>
        <v>12.5</v>
      </c>
      <c r="F275" s="283"/>
      <c r="G275" s="170"/>
    </row>
    <row r="276" spans="2:7" s="119" customFormat="1" ht="83.25" customHeight="1" x14ac:dyDescent="0.25">
      <c r="B276" s="281"/>
      <c r="C276" s="274" t="s">
        <v>112</v>
      </c>
      <c r="D276" s="127">
        <v>10</v>
      </c>
      <c r="E276" s="127">
        <v>0</v>
      </c>
      <c r="F276" s="284"/>
      <c r="G276" s="170"/>
    </row>
    <row r="277" spans="2:7" x14ac:dyDescent="0.25">
      <c r="C277"/>
    </row>
    <row r="280" spans="2:7" ht="20.25" customHeight="1" x14ac:dyDescent="0.25">
      <c r="B280" s="276" t="s">
        <v>328</v>
      </c>
    </row>
    <row r="283" spans="2:7" x14ac:dyDescent="0.25">
      <c r="B283" s="29" t="s">
        <v>16</v>
      </c>
      <c r="C283" s="29" t="s">
        <v>24</v>
      </c>
      <c r="D283" s="32" t="s">
        <v>25</v>
      </c>
      <c r="E283" s="32" t="s">
        <v>26</v>
      </c>
    </row>
    <row r="284" spans="2:7" ht="74.25" customHeight="1" x14ac:dyDescent="0.25">
      <c r="B284" s="33" t="s">
        <v>113</v>
      </c>
      <c r="C284" s="34">
        <v>40</v>
      </c>
      <c r="D284" s="31">
        <f>E222</f>
        <v>40</v>
      </c>
      <c r="E284" s="315">
        <f>+D284+D285</f>
        <v>65</v>
      </c>
    </row>
    <row r="285" spans="2:7" ht="131.25" customHeight="1" x14ac:dyDescent="0.25">
      <c r="B285" s="33" t="s">
        <v>114</v>
      </c>
      <c r="C285" s="34">
        <v>60</v>
      </c>
      <c r="D285" s="31">
        <f>F257</f>
        <v>25</v>
      </c>
      <c r="E285" s="316"/>
    </row>
    <row r="288" spans="2:7" s="119" customFormat="1" ht="21" x14ac:dyDescent="0.25">
      <c r="B288" s="280" t="s">
        <v>329</v>
      </c>
    </row>
    <row r="289" spans="2:5" s="119" customFormat="1" x14ac:dyDescent="0.25"/>
    <row r="290" spans="2:5" s="119" customFormat="1" x14ac:dyDescent="0.25"/>
    <row r="291" spans="2:5" s="119" customFormat="1" x14ac:dyDescent="0.25">
      <c r="B291" s="273" t="s">
        <v>16</v>
      </c>
      <c r="C291" s="273" t="s">
        <v>24</v>
      </c>
      <c r="D291" s="272" t="s">
        <v>25</v>
      </c>
      <c r="E291" s="272" t="s">
        <v>26</v>
      </c>
    </row>
    <row r="292" spans="2:5" s="119" customFormat="1" ht="75.75" customHeight="1" x14ac:dyDescent="0.25">
      <c r="B292" s="128" t="s">
        <v>278</v>
      </c>
      <c r="C292" s="129">
        <v>40</v>
      </c>
      <c r="D292" s="127">
        <v>40</v>
      </c>
      <c r="E292" s="285">
        <f>+D292+D293</f>
        <v>65</v>
      </c>
    </row>
    <row r="293" spans="2:5" s="119" customFormat="1" ht="116.25" customHeight="1" x14ac:dyDescent="0.25">
      <c r="B293" s="128" t="s">
        <v>279</v>
      </c>
      <c r="C293" s="129">
        <v>60</v>
      </c>
      <c r="D293" s="127">
        <v>25</v>
      </c>
      <c r="E293" s="286"/>
    </row>
  </sheetData>
  <sheetProtection algorithmName="SHA-512" hashValue="SNOTcAEDrr3w66v6BS+Lx7M610fRUGmw1+Vmn6ogRaADBl2mi6LHEWWSjPa3ql9bFJ9TczWv63W2wWw+Kj9f5Q==" saltValue="OJmc+pUhV9EKiESMp6dlLA==" spinCount="100000" sheet="1" objects="1" scenarios="1"/>
  <mergeCells count="94">
    <mergeCell ref="H250:H251"/>
    <mergeCell ref="I250:I251"/>
    <mergeCell ref="M250:M251"/>
    <mergeCell ref="J250:L250"/>
    <mergeCell ref="B250:B251"/>
    <mergeCell ref="C250:C251"/>
    <mergeCell ref="D250:D251"/>
    <mergeCell ref="E250:E251"/>
    <mergeCell ref="F250:F251"/>
    <mergeCell ref="P160:P161"/>
    <mergeCell ref="H160:H161"/>
    <mergeCell ref="I160:I161"/>
    <mergeCell ref="J160:L160"/>
    <mergeCell ref="M160:M161"/>
    <mergeCell ref="N160:N161"/>
    <mergeCell ref="O160:O161"/>
    <mergeCell ref="G160:G161"/>
    <mergeCell ref="B257:B259"/>
    <mergeCell ref="F257:F259"/>
    <mergeCell ref="E284:E285"/>
    <mergeCell ref="G250:G251"/>
    <mergeCell ref="D195:E195"/>
    <mergeCell ref="D196:E196"/>
    <mergeCell ref="B210:N210"/>
    <mergeCell ref="E222:E224"/>
    <mergeCell ref="B248:N248"/>
    <mergeCell ref="B160:B161"/>
    <mergeCell ref="C160:C161"/>
    <mergeCell ref="D160:D161"/>
    <mergeCell ref="E160:E161"/>
    <mergeCell ref="F160:F161"/>
    <mergeCell ref="B193:E193"/>
    <mergeCell ref="C76:N76"/>
    <mergeCell ref="B93:N93"/>
    <mergeCell ref="O96:P96"/>
    <mergeCell ref="B158:N158"/>
    <mergeCell ref="O97:P97"/>
    <mergeCell ref="B86:B87"/>
    <mergeCell ref="C86:C87"/>
    <mergeCell ref="D86:E86"/>
    <mergeCell ref="B124:N124"/>
    <mergeCell ref="B72:B73"/>
    <mergeCell ref="C72:C73"/>
    <mergeCell ref="D72:E72"/>
    <mergeCell ref="B2:P2"/>
    <mergeCell ref="B4:P4"/>
    <mergeCell ref="C6:N6"/>
    <mergeCell ref="C7:N7"/>
    <mergeCell ref="C8:N8"/>
    <mergeCell ref="C9:N9"/>
    <mergeCell ref="C10:E10"/>
    <mergeCell ref="B14:C21"/>
    <mergeCell ref="B22:C22"/>
    <mergeCell ref="E51:E52"/>
    <mergeCell ref="E58:E59"/>
    <mergeCell ref="B199:E199"/>
    <mergeCell ref="D202:E202"/>
    <mergeCell ref="D203:E203"/>
    <mergeCell ref="B174:N174"/>
    <mergeCell ref="B176:B177"/>
    <mergeCell ref="C176:C177"/>
    <mergeCell ref="D176:D177"/>
    <mergeCell ref="E176:E177"/>
    <mergeCell ref="F176:F177"/>
    <mergeCell ref="G176:G177"/>
    <mergeCell ref="H176:H177"/>
    <mergeCell ref="I176:I177"/>
    <mergeCell ref="J176:L176"/>
    <mergeCell ref="M176:M177"/>
    <mergeCell ref="N176:N177"/>
    <mergeCell ref="N264:N266"/>
    <mergeCell ref="O264:O266"/>
    <mergeCell ref="P264:P266"/>
    <mergeCell ref="O176:O177"/>
    <mergeCell ref="P176:P177"/>
    <mergeCell ref="O250:O251"/>
    <mergeCell ref="P250:P251"/>
    <mergeCell ref="N250:N251"/>
    <mergeCell ref="B274:B276"/>
    <mergeCell ref="F274:F276"/>
    <mergeCell ref="E292:E293"/>
    <mergeCell ref="B227:Q227"/>
    <mergeCell ref="E241:E243"/>
    <mergeCell ref="B262:P262"/>
    <mergeCell ref="B264:B266"/>
    <mergeCell ref="C264:C266"/>
    <mergeCell ref="D264:D266"/>
    <mergeCell ref="E264:E266"/>
    <mergeCell ref="F264:F266"/>
    <mergeCell ref="G264:G266"/>
    <mergeCell ref="H264:H266"/>
    <mergeCell ref="I264:I266"/>
    <mergeCell ref="J264:L265"/>
    <mergeCell ref="M264:M266"/>
  </mergeCells>
  <dataValidations count="2">
    <dataValidation type="decimal" allowBlank="1" showInputMessage="1" showErrorMessage="1" sqref="WVH983203 WLL983203 C65697 IV65699 SR65699 ACN65699 AMJ65699 AWF65699 BGB65699 BPX65699 BZT65699 CJP65699 CTL65699 DDH65699 DND65699 DWZ65699 EGV65699 EQR65699 FAN65699 FKJ65699 FUF65699 GEB65699 GNX65699 GXT65699 HHP65699 HRL65699 IBH65699 ILD65699 IUZ65699 JEV65699 JOR65699 JYN65699 KIJ65699 KSF65699 LCB65699 LLX65699 LVT65699 MFP65699 MPL65699 MZH65699 NJD65699 NSZ65699 OCV65699 OMR65699 OWN65699 PGJ65699 PQF65699 QAB65699 QJX65699 QTT65699 RDP65699 RNL65699 RXH65699 SHD65699 SQZ65699 TAV65699 TKR65699 TUN65699 UEJ65699 UOF65699 UYB65699 VHX65699 VRT65699 WBP65699 WLL65699 WVH65699 C131233 IV131235 SR131235 ACN131235 AMJ131235 AWF131235 BGB131235 BPX131235 BZT131235 CJP131235 CTL131235 DDH131235 DND131235 DWZ131235 EGV131235 EQR131235 FAN131235 FKJ131235 FUF131235 GEB131235 GNX131235 GXT131235 HHP131235 HRL131235 IBH131235 ILD131235 IUZ131235 JEV131235 JOR131235 JYN131235 KIJ131235 KSF131235 LCB131235 LLX131235 LVT131235 MFP131235 MPL131235 MZH131235 NJD131235 NSZ131235 OCV131235 OMR131235 OWN131235 PGJ131235 PQF131235 QAB131235 QJX131235 QTT131235 RDP131235 RNL131235 RXH131235 SHD131235 SQZ131235 TAV131235 TKR131235 TUN131235 UEJ131235 UOF131235 UYB131235 VHX131235 VRT131235 WBP131235 WLL131235 WVH131235 C196769 IV196771 SR196771 ACN196771 AMJ196771 AWF196771 BGB196771 BPX196771 BZT196771 CJP196771 CTL196771 DDH196771 DND196771 DWZ196771 EGV196771 EQR196771 FAN196771 FKJ196771 FUF196771 GEB196771 GNX196771 GXT196771 HHP196771 HRL196771 IBH196771 ILD196771 IUZ196771 JEV196771 JOR196771 JYN196771 KIJ196771 KSF196771 LCB196771 LLX196771 LVT196771 MFP196771 MPL196771 MZH196771 NJD196771 NSZ196771 OCV196771 OMR196771 OWN196771 PGJ196771 PQF196771 QAB196771 QJX196771 QTT196771 RDP196771 RNL196771 RXH196771 SHD196771 SQZ196771 TAV196771 TKR196771 TUN196771 UEJ196771 UOF196771 UYB196771 VHX196771 VRT196771 WBP196771 WLL196771 WVH196771 C262305 IV262307 SR262307 ACN262307 AMJ262307 AWF262307 BGB262307 BPX262307 BZT262307 CJP262307 CTL262307 DDH262307 DND262307 DWZ262307 EGV262307 EQR262307 FAN262307 FKJ262307 FUF262307 GEB262307 GNX262307 GXT262307 HHP262307 HRL262307 IBH262307 ILD262307 IUZ262307 JEV262307 JOR262307 JYN262307 KIJ262307 KSF262307 LCB262307 LLX262307 LVT262307 MFP262307 MPL262307 MZH262307 NJD262307 NSZ262307 OCV262307 OMR262307 OWN262307 PGJ262307 PQF262307 QAB262307 QJX262307 QTT262307 RDP262307 RNL262307 RXH262307 SHD262307 SQZ262307 TAV262307 TKR262307 TUN262307 UEJ262307 UOF262307 UYB262307 VHX262307 VRT262307 WBP262307 WLL262307 WVH262307 C327841 IV327843 SR327843 ACN327843 AMJ327843 AWF327843 BGB327843 BPX327843 BZT327843 CJP327843 CTL327843 DDH327843 DND327843 DWZ327843 EGV327843 EQR327843 FAN327843 FKJ327843 FUF327843 GEB327843 GNX327843 GXT327843 HHP327843 HRL327843 IBH327843 ILD327843 IUZ327843 JEV327843 JOR327843 JYN327843 KIJ327843 KSF327843 LCB327843 LLX327843 LVT327843 MFP327843 MPL327843 MZH327843 NJD327843 NSZ327843 OCV327843 OMR327843 OWN327843 PGJ327843 PQF327843 QAB327843 QJX327843 QTT327843 RDP327843 RNL327843 RXH327843 SHD327843 SQZ327843 TAV327843 TKR327843 TUN327843 UEJ327843 UOF327843 UYB327843 VHX327843 VRT327843 WBP327843 WLL327843 WVH327843 C393377 IV393379 SR393379 ACN393379 AMJ393379 AWF393379 BGB393379 BPX393379 BZT393379 CJP393379 CTL393379 DDH393379 DND393379 DWZ393379 EGV393379 EQR393379 FAN393379 FKJ393379 FUF393379 GEB393379 GNX393379 GXT393379 HHP393379 HRL393379 IBH393379 ILD393379 IUZ393379 JEV393379 JOR393379 JYN393379 KIJ393379 KSF393379 LCB393379 LLX393379 LVT393379 MFP393379 MPL393379 MZH393379 NJD393379 NSZ393379 OCV393379 OMR393379 OWN393379 PGJ393379 PQF393379 QAB393379 QJX393379 QTT393379 RDP393379 RNL393379 RXH393379 SHD393379 SQZ393379 TAV393379 TKR393379 TUN393379 UEJ393379 UOF393379 UYB393379 VHX393379 VRT393379 WBP393379 WLL393379 WVH393379 C458913 IV458915 SR458915 ACN458915 AMJ458915 AWF458915 BGB458915 BPX458915 BZT458915 CJP458915 CTL458915 DDH458915 DND458915 DWZ458915 EGV458915 EQR458915 FAN458915 FKJ458915 FUF458915 GEB458915 GNX458915 GXT458915 HHP458915 HRL458915 IBH458915 ILD458915 IUZ458915 JEV458915 JOR458915 JYN458915 KIJ458915 KSF458915 LCB458915 LLX458915 LVT458915 MFP458915 MPL458915 MZH458915 NJD458915 NSZ458915 OCV458915 OMR458915 OWN458915 PGJ458915 PQF458915 QAB458915 QJX458915 QTT458915 RDP458915 RNL458915 RXH458915 SHD458915 SQZ458915 TAV458915 TKR458915 TUN458915 UEJ458915 UOF458915 UYB458915 VHX458915 VRT458915 WBP458915 WLL458915 WVH458915 C524449 IV524451 SR524451 ACN524451 AMJ524451 AWF524451 BGB524451 BPX524451 BZT524451 CJP524451 CTL524451 DDH524451 DND524451 DWZ524451 EGV524451 EQR524451 FAN524451 FKJ524451 FUF524451 GEB524451 GNX524451 GXT524451 HHP524451 HRL524451 IBH524451 ILD524451 IUZ524451 JEV524451 JOR524451 JYN524451 KIJ524451 KSF524451 LCB524451 LLX524451 LVT524451 MFP524451 MPL524451 MZH524451 NJD524451 NSZ524451 OCV524451 OMR524451 OWN524451 PGJ524451 PQF524451 QAB524451 QJX524451 QTT524451 RDP524451 RNL524451 RXH524451 SHD524451 SQZ524451 TAV524451 TKR524451 TUN524451 UEJ524451 UOF524451 UYB524451 VHX524451 VRT524451 WBP524451 WLL524451 WVH524451 C589985 IV589987 SR589987 ACN589987 AMJ589987 AWF589987 BGB589987 BPX589987 BZT589987 CJP589987 CTL589987 DDH589987 DND589987 DWZ589987 EGV589987 EQR589987 FAN589987 FKJ589987 FUF589987 GEB589987 GNX589987 GXT589987 HHP589987 HRL589987 IBH589987 ILD589987 IUZ589987 JEV589987 JOR589987 JYN589987 KIJ589987 KSF589987 LCB589987 LLX589987 LVT589987 MFP589987 MPL589987 MZH589987 NJD589987 NSZ589987 OCV589987 OMR589987 OWN589987 PGJ589987 PQF589987 QAB589987 QJX589987 QTT589987 RDP589987 RNL589987 RXH589987 SHD589987 SQZ589987 TAV589987 TKR589987 TUN589987 UEJ589987 UOF589987 UYB589987 VHX589987 VRT589987 WBP589987 WLL589987 WVH589987 C655521 IV655523 SR655523 ACN655523 AMJ655523 AWF655523 BGB655523 BPX655523 BZT655523 CJP655523 CTL655523 DDH655523 DND655523 DWZ655523 EGV655523 EQR655523 FAN655523 FKJ655523 FUF655523 GEB655523 GNX655523 GXT655523 HHP655523 HRL655523 IBH655523 ILD655523 IUZ655523 JEV655523 JOR655523 JYN655523 KIJ655523 KSF655523 LCB655523 LLX655523 LVT655523 MFP655523 MPL655523 MZH655523 NJD655523 NSZ655523 OCV655523 OMR655523 OWN655523 PGJ655523 PQF655523 QAB655523 QJX655523 QTT655523 RDP655523 RNL655523 RXH655523 SHD655523 SQZ655523 TAV655523 TKR655523 TUN655523 UEJ655523 UOF655523 UYB655523 VHX655523 VRT655523 WBP655523 WLL655523 WVH655523 C721057 IV721059 SR721059 ACN721059 AMJ721059 AWF721059 BGB721059 BPX721059 BZT721059 CJP721059 CTL721059 DDH721059 DND721059 DWZ721059 EGV721059 EQR721059 FAN721059 FKJ721059 FUF721059 GEB721059 GNX721059 GXT721059 HHP721059 HRL721059 IBH721059 ILD721059 IUZ721059 JEV721059 JOR721059 JYN721059 KIJ721059 KSF721059 LCB721059 LLX721059 LVT721059 MFP721059 MPL721059 MZH721059 NJD721059 NSZ721059 OCV721059 OMR721059 OWN721059 PGJ721059 PQF721059 QAB721059 QJX721059 QTT721059 RDP721059 RNL721059 RXH721059 SHD721059 SQZ721059 TAV721059 TKR721059 TUN721059 UEJ721059 UOF721059 UYB721059 VHX721059 VRT721059 WBP721059 WLL721059 WVH721059 C786593 IV786595 SR786595 ACN786595 AMJ786595 AWF786595 BGB786595 BPX786595 BZT786595 CJP786595 CTL786595 DDH786595 DND786595 DWZ786595 EGV786595 EQR786595 FAN786595 FKJ786595 FUF786595 GEB786595 GNX786595 GXT786595 HHP786595 HRL786595 IBH786595 ILD786595 IUZ786595 JEV786595 JOR786595 JYN786595 KIJ786595 KSF786595 LCB786595 LLX786595 LVT786595 MFP786595 MPL786595 MZH786595 NJD786595 NSZ786595 OCV786595 OMR786595 OWN786595 PGJ786595 PQF786595 QAB786595 QJX786595 QTT786595 RDP786595 RNL786595 RXH786595 SHD786595 SQZ786595 TAV786595 TKR786595 TUN786595 UEJ786595 UOF786595 UYB786595 VHX786595 VRT786595 WBP786595 WLL786595 WVH786595 C852129 IV852131 SR852131 ACN852131 AMJ852131 AWF852131 BGB852131 BPX852131 BZT852131 CJP852131 CTL852131 DDH852131 DND852131 DWZ852131 EGV852131 EQR852131 FAN852131 FKJ852131 FUF852131 GEB852131 GNX852131 GXT852131 HHP852131 HRL852131 IBH852131 ILD852131 IUZ852131 JEV852131 JOR852131 JYN852131 KIJ852131 KSF852131 LCB852131 LLX852131 LVT852131 MFP852131 MPL852131 MZH852131 NJD852131 NSZ852131 OCV852131 OMR852131 OWN852131 PGJ852131 PQF852131 QAB852131 QJX852131 QTT852131 RDP852131 RNL852131 RXH852131 SHD852131 SQZ852131 TAV852131 TKR852131 TUN852131 UEJ852131 UOF852131 UYB852131 VHX852131 VRT852131 WBP852131 WLL852131 WVH852131 C917665 IV917667 SR917667 ACN917667 AMJ917667 AWF917667 BGB917667 BPX917667 BZT917667 CJP917667 CTL917667 DDH917667 DND917667 DWZ917667 EGV917667 EQR917667 FAN917667 FKJ917667 FUF917667 GEB917667 GNX917667 GXT917667 HHP917667 HRL917667 IBH917667 ILD917667 IUZ917667 JEV917667 JOR917667 JYN917667 KIJ917667 KSF917667 LCB917667 LLX917667 LVT917667 MFP917667 MPL917667 MZH917667 NJD917667 NSZ917667 OCV917667 OMR917667 OWN917667 PGJ917667 PQF917667 QAB917667 QJX917667 QTT917667 RDP917667 RNL917667 RXH917667 SHD917667 SQZ917667 TAV917667 TKR917667 TUN917667 UEJ917667 UOF917667 UYB917667 VHX917667 VRT917667 WBP917667 WLL917667 WVH917667 C983201 IV983203 SR983203 ACN983203 AMJ983203 AWF983203 BGB983203 BPX983203 BZT983203 CJP983203 CTL983203 DDH983203 DND983203 DWZ983203 EGV983203 EQR983203 FAN983203 FKJ983203 FUF983203 GEB983203 GNX983203 GXT983203 HHP983203 HRL983203 IBH983203 ILD983203 IUZ983203 JEV983203 JOR983203 JYN983203 KIJ983203 KSF983203 LCB983203 LLX983203 LVT983203 MFP983203 MPL983203 MZH983203 NJD983203 NSZ983203 OCV983203 OMR983203 OWN983203 PGJ983203 PQF983203 QAB983203 QJX983203 QTT983203 RDP983203 RNL983203 RXH983203 SHD983203 SQZ983203 TAV983203 TKR983203 TUN983203 UEJ983203 UOF983203 UYB983203 VHX983203 VRT983203 WBP983203 IV24:IV62 SR24:SR62 ACN24:ACN62 AMJ24:AMJ62 AWF24:AWF62 BGB24:BGB62 BPX24:BPX62 BZT24:BZT62 CJP24:CJP62 CTL24:CTL62 DDH24:DDH62 DND24:DND62 DWZ24:DWZ62 EGV24:EGV62 EQR24:EQR62 FAN24:FAN62 FKJ24:FKJ62 FUF24:FUF62 GEB24:GEB62 GNX24:GNX62 GXT24:GXT62 HHP24:HHP62 HRL24:HRL62 IBH24:IBH62 ILD24:ILD62 IUZ24:IUZ62 JEV24:JEV62 JOR24:JOR62 JYN24:JYN62 KIJ24:KIJ62 KSF24:KSF62 LCB24:LCB62 LLX24:LLX62 LVT24:LVT62 MFP24:MFP62 MPL24:MPL62 MZH24:MZH62 NJD24:NJD62 NSZ24:NSZ62 OCV24:OCV62 OMR24:OMR62 OWN24:OWN62 PGJ24:PGJ62 PQF24:PQF62 QAB24:QAB62 QJX24:QJX62 QTT24:QTT62 RDP24:RDP62 RNL24:RNL62 RXH24:RXH62 SHD24:SHD62 SQZ24:SQZ62 TAV24:TAV62 TKR24:TKR62 TUN24:TUN62 UEJ24:UEJ62 UOF24:UOF62 UYB24:UYB62 VHX24:VHX62 VRT24:VRT62 WBP24:WBP62 WLL24:WLL62 WVH24:WVH62">
      <formula1>0</formula1>
      <formula2>1</formula2>
    </dataValidation>
    <dataValidation type="list" allowBlank="1" showInputMessage="1" showErrorMessage="1" sqref="WVE983203 A65699 IS65699 SO65699 ACK65699 AMG65699 AWC65699 BFY65699 BPU65699 BZQ65699 CJM65699 CTI65699 DDE65699 DNA65699 DWW65699 EGS65699 EQO65699 FAK65699 FKG65699 FUC65699 GDY65699 GNU65699 GXQ65699 HHM65699 HRI65699 IBE65699 ILA65699 IUW65699 JES65699 JOO65699 JYK65699 KIG65699 KSC65699 LBY65699 LLU65699 LVQ65699 MFM65699 MPI65699 MZE65699 NJA65699 NSW65699 OCS65699 OMO65699 OWK65699 PGG65699 PQC65699 PZY65699 QJU65699 QTQ65699 RDM65699 RNI65699 RXE65699 SHA65699 SQW65699 TAS65699 TKO65699 TUK65699 UEG65699 UOC65699 UXY65699 VHU65699 VRQ65699 WBM65699 WLI65699 WVE65699 A131235 IS131235 SO131235 ACK131235 AMG131235 AWC131235 BFY131235 BPU131235 BZQ131235 CJM131235 CTI131235 DDE131235 DNA131235 DWW131235 EGS131235 EQO131235 FAK131235 FKG131235 FUC131235 GDY131235 GNU131235 GXQ131235 HHM131235 HRI131235 IBE131235 ILA131235 IUW131235 JES131235 JOO131235 JYK131235 KIG131235 KSC131235 LBY131235 LLU131235 LVQ131235 MFM131235 MPI131235 MZE131235 NJA131235 NSW131235 OCS131235 OMO131235 OWK131235 PGG131235 PQC131235 PZY131235 QJU131235 QTQ131235 RDM131235 RNI131235 RXE131235 SHA131235 SQW131235 TAS131235 TKO131235 TUK131235 UEG131235 UOC131235 UXY131235 VHU131235 VRQ131235 WBM131235 WLI131235 WVE131235 A196771 IS196771 SO196771 ACK196771 AMG196771 AWC196771 BFY196771 BPU196771 BZQ196771 CJM196771 CTI196771 DDE196771 DNA196771 DWW196771 EGS196771 EQO196771 FAK196771 FKG196771 FUC196771 GDY196771 GNU196771 GXQ196771 HHM196771 HRI196771 IBE196771 ILA196771 IUW196771 JES196771 JOO196771 JYK196771 KIG196771 KSC196771 LBY196771 LLU196771 LVQ196771 MFM196771 MPI196771 MZE196771 NJA196771 NSW196771 OCS196771 OMO196771 OWK196771 PGG196771 PQC196771 PZY196771 QJU196771 QTQ196771 RDM196771 RNI196771 RXE196771 SHA196771 SQW196771 TAS196771 TKO196771 TUK196771 UEG196771 UOC196771 UXY196771 VHU196771 VRQ196771 WBM196771 WLI196771 WVE196771 A262307 IS262307 SO262307 ACK262307 AMG262307 AWC262307 BFY262307 BPU262307 BZQ262307 CJM262307 CTI262307 DDE262307 DNA262307 DWW262307 EGS262307 EQO262307 FAK262307 FKG262307 FUC262307 GDY262307 GNU262307 GXQ262307 HHM262307 HRI262307 IBE262307 ILA262307 IUW262307 JES262307 JOO262307 JYK262307 KIG262307 KSC262307 LBY262307 LLU262307 LVQ262307 MFM262307 MPI262307 MZE262307 NJA262307 NSW262307 OCS262307 OMO262307 OWK262307 PGG262307 PQC262307 PZY262307 QJU262307 QTQ262307 RDM262307 RNI262307 RXE262307 SHA262307 SQW262307 TAS262307 TKO262307 TUK262307 UEG262307 UOC262307 UXY262307 VHU262307 VRQ262307 WBM262307 WLI262307 WVE262307 A327843 IS327843 SO327843 ACK327843 AMG327843 AWC327843 BFY327843 BPU327843 BZQ327843 CJM327843 CTI327843 DDE327843 DNA327843 DWW327843 EGS327843 EQO327843 FAK327843 FKG327843 FUC327843 GDY327843 GNU327843 GXQ327843 HHM327843 HRI327843 IBE327843 ILA327843 IUW327843 JES327843 JOO327843 JYK327843 KIG327843 KSC327843 LBY327843 LLU327843 LVQ327843 MFM327843 MPI327843 MZE327843 NJA327843 NSW327843 OCS327843 OMO327843 OWK327843 PGG327843 PQC327843 PZY327843 QJU327843 QTQ327843 RDM327843 RNI327843 RXE327843 SHA327843 SQW327843 TAS327843 TKO327843 TUK327843 UEG327843 UOC327843 UXY327843 VHU327843 VRQ327843 WBM327843 WLI327843 WVE327843 A393379 IS393379 SO393379 ACK393379 AMG393379 AWC393379 BFY393379 BPU393379 BZQ393379 CJM393379 CTI393379 DDE393379 DNA393379 DWW393379 EGS393379 EQO393379 FAK393379 FKG393379 FUC393379 GDY393379 GNU393379 GXQ393379 HHM393379 HRI393379 IBE393379 ILA393379 IUW393379 JES393379 JOO393379 JYK393379 KIG393379 KSC393379 LBY393379 LLU393379 LVQ393379 MFM393379 MPI393379 MZE393379 NJA393379 NSW393379 OCS393379 OMO393379 OWK393379 PGG393379 PQC393379 PZY393379 QJU393379 QTQ393379 RDM393379 RNI393379 RXE393379 SHA393379 SQW393379 TAS393379 TKO393379 TUK393379 UEG393379 UOC393379 UXY393379 VHU393379 VRQ393379 WBM393379 WLI393379 WVE393379 A458915 IS458915 SO458915 ACK458915 AMG458915 AWC458915 BFY458915 BPU458915 BZQ458915 CJM458915 CTI458915 DDE458915 DNA458915 DWW458915 EGS458915 EQO458915 FAK458915 FKG458915 FUC458915 GDY458915 GNU458915 GXQ458915 HHM458915 HRI458915 IBE458915 ILA458915 IUW458915 JES458915 JOO458915 JYK458915 KIG458915 KSC458915 LBY458915 LLU458915 LVQ458915 MFM458915 MPI458915 MZE458915 NJA458915 NSW458915 OCS458915 OMO458915 OWK458915 PGG458915 PQC458915 PZY458915 QJU458915 QTQ458915 RDM458915 RNI458915 RXE458915 SHA458915 SQW458915 TAS458915 TKO458915 TUK458915 UEG458915 UOC458915 UXY458915 VHU458915 VRQ458915 WBM458915 WLI458915 WVE458915 A524451 IS524451 SO524451 ACK524451 AMG524451 AWC524451 BFY524451 BPU524451 BZQ524451 CJM524451 CTI524451 DDE524451 DNA524451 DWW524451 EGS524451 EQO524451 FAK524451 FKG524451 FUC524451 GDY524451 GNU524451 GXQ524451 HHM524451 HRI524451 IBE524451 ILA524451 IUW524451 JES524451 JOO524451 JYK524451 KIG524451 KSC524451 LBY524451 LLU524451 LVQ524451 MFM524451 MPI524451 MZE524451 NJA524451 NSW524451 OCS524451 OMO524451 OWK524451 PGG524451 PQC524451 PZY524451 QJU524451 QTQ524451 RDM524451 RNI524451 RXE524451 SHA524451 SQW524451 TAS524451 TKO524451 TUK524451 UEG524451 UOC524451 UXY524451 VHU524451 VRQ524451 WBM524451 WLI524451 WVE524451 A589987 IS589987 SO589987 ACK589987 AMG589987 AWC589987 BFY589987 BPU589987 BZQ589987 CJM589987 CTI589987 DDE589987 DNA589987 DWW589987 EGS589987 EQO589987 FAK589987 FKG589987 FUC589987 GDY589987 GNU589987 GXQ589987 HHM589987 HRI589987 IBE589987 ILA589987 IUW589987 JES589987 JOO589987 JYK589987 KIG589987 KSC589987 LBY589987 LLU589987 LVQ589987 MFM589987 MPI589987 MZE589987 NJA589987 NSW589987 OCS589987 OMO589987 OWK589987 PGG589987 PQC589987 PZY589987 QJU589987 QTQ589987 RDM589987 RNI589987 RXE589987 SHA589987 SQW589987 TAS589987 TKO589987 TUK589987 UEG589987 UOC589987 UXY589987 VHU589987 VRQ589987 WBM589987 WLI589987 WVE589987 A655523 IS655523 SO655523 ACK655523 AMG655523 AWC655523 BFY655523 BPU655523 BZQ655523 CJM655523 CTI655523 DDE655523 DNA655523 DWW655523 EGS655523 EQO655523 FAK655523 FKG655523 FUC655523 GDY655523 GNU655523 GXQ655523 HHM655523 HRI655523 IBE655523 ILA655523 IUW655523 JES655523 JOO655523 JYK655523 KIG655523 KSC655523 LBY655523 LLU655523 LVQ655523 MFM655523 MPI655523 MZE655523 NJA655523 NSW655523 OCS655523 OMO655523 OWK655523 PGG655523 PQC655523 PZY655523 QJU655523 QTQ655523 RDM655523 RNI655523 RXE655523 SHA655523 SQW655523 TAS655523 TKO655523 TUK655523 UEG655523 UOC655523 UXY655523 VHU655523 VRQ655523 WBM655523 WLI655523 WVE655523 A721059 IS721059 SO721059 ACK721059 AMG721059 AWC721059 BFY721059 BPU721059 BZQ721059 CJM721059 CTI721059 DDE721059 DNA721059 DWW721059 EGS721059 EQO721059 FAK721059 FKG721059 FUC721059 GDY721059 GNU721059 GXQ721059 HHM721059 HRI721059 IBE721059 ILA721059 IUW721059 JES721059 JOO721059 JYK721059 KIG721059 KSC721059 LBY721059 LLU721059 LVQ721059 MFM721059 MPI721059 MZE721059 NJA721059 NSW721059 OCS721059 OMO721059 OWK721059 PGG721059 PQC721059 PZY721059 QJU721059 QTQ721059 RDM721059 RNI721059 RXE721059 SHA721059 SQW721059 TAS721059 TKO721059 TUK721059 UEG721059 UOC721059 UXY721059 VHU721059 VRQ721059 WBM721059 WLI721059 WVE721059 A786595 IS786595 SO786595 ACK786595 AMG786595 AWC786595 BFY786595 BPU786595 BZQ786595 CJM786595 CTI786595 DDE786595 DNA786595 DWW786595 EGS786595 EQO786595 FAK786595 FKG786595 FUC786595 GDY786595 GNU786595 GXQ786595 HHM786595 HRI786595 IBE786595 ILA786595 IUW786595 JES786595 JOO786595 JYK786595 KIG786595 KSC786595 LBY786595 LLU786595 LVQ786595 MFM786595 MPI786595 MZE786595 NJA786595 NSW786595 OCS786595 OMO786595 OWK786595 PGG786595 PQC786595 PZY786595 QJU786595 QTQ786595 RDM786595 RNI786595 RXE786595 SHA786595 SQW786595 TAS786595 TKO786595 TUK786595 UEG786595 UOC786595 UXY786595 VHU786595 VRQ786595 WBM786595 WLI786595 WVE786595 A852131 IS852131 SO852131 ACK852131 AMG852131 AWC852131 BFY852131 BPU852131 BZQ852131 CJM852131 CTI852131 DDE852131 DNA852131 DWW852131 EGS852131 EQO852131 FAK852131 FKG852131 FUC852131 GDY852131 GNU852131 GXQ852131 HHM852131 HRI852131 IBE852131 ILA852131 IUW852131 JES852131 JOO852131 JYK852131 KIG852131 KSC852131 LBY852131 LLU852131 LVQ852131 MFM852131 MPI852131 MZE852131 NJA852131 NSW852131 OCS852131 OMO852131 OWK852131 PGG852131 PQC852131 PZY852131 QJU852131 QTQ852131 RDM852131 RNI852131 RXE852131 SHA852131 SQW852131 TAS852131 TKO852131 TUK852131 UEG852131 UOC852131 UXY852131 VHU852131 VRQ852131 WBM852131 WLI852131 WVE852131 A917667 IS917667 SO917667 ACK917667 AMG917667 AWC917667 BFY917667 BPU917667 BZQ917667 CJM917667 CTI917667 DDE917667 DNA917667 DWW917667 EGS917667 EQO917667 FAK917667 FKG917667 FUC917667 GDY917667 GNU917667 GXQ917667 HHM917667 HRI917667 IBE917667 ILA917667 IUW917667 JES917667 JOO917667 JYK917667 KIG917667 KSC917667 LBY917667 LLU917667 LVQ917667 MFM917667 MPI917667 MZE917667 NJA917667 NSW917667 OCS917667 OMO917667 OWK917667 PGG917667 PQC917667 PZY917667 QJU917667 QTQ917667 RDM917667 RNI917667 RXE917667 SHA917667 SQW917667 TAS917667 TKO917667 TUK917667 UEG917667 UOC917667 UXY917667 VHU917667 VRQ917667 WBM917667 WLI917667 WVE917667 A983203 IS983203 SO983203 ACK983203 AMG983203 AWC983203 BFY983203 BPU983203 BZQ983203 CJM983203 CTI983203 DDE983203 DNA983203 DWW983203 EGS983203 EQO983203 FAK983203 FKG983203 FUC983203 GDY983203 GNU983203 GXQ983203 HHM983203 HRI983203 IBE983203 ILA983203 IUW983203 JES983203 JOO983203 JYK983203 KIG983203 KSC983203 LBY983203 LLU983203 LVQ983203 MFM983203 MPI983203 MZE983203 NJA983203 NSW983203 OCS983203 OMO983203 OWK983203 PGG983203 PQC983203 PZY983203 QJU983203 QTQ983203 RDM983203 RNI983203 RXE983203 SHA983203 SQW983203 TAS983203 TKO983203 TUK983203 UEG983203 UOC983203 UXY983203 VHU983203 VRQ983203 WBM983203 WLI983203 A24:A62 IS24:IS62 SO24:SO62 ACK24:ACK62 AMG24:AMG62 AWC24:AWC62 BFY24:BFY62 BPU24:BPU62 BZQ24:BZQ62 CJM24:CJM62 CTI24:CTI62 DDE24:DDE62 DNA24:DNA62 DWW24:DWW62 EGS24:EGS62 EQO24:EQO62 FAK24:FAK62 FKG24:FKG62 FUC24:FUC62 GDY24:GDY62 GNU24:GNU62 GXQ24:GXQ62 HHM24:HHM62 HRI24:HRI62 IBE24:IBE62 ILA24:ILA62 IUW24:IUW62 JES24:JES62 JOO24:JOO62 JYK24:JYK62 KIG24:KIG62 KSC24:KSC62 LBY24:LBY62 LLU24:LLU62 LVQ24:LVQ62 MFM24:MFM62 MPI24:MPI62 MZE24:MZE62 NJA24:NJA62 NSW24:NSW62 OCS24:OCS62 OMO24:OMO62 OWK24:OWK62 PGG24:PGG62 PQC24:PQC62 PZY24:PZY62 QJU24:QJU62 QTQ24:QTQ62 RDM24:RDM62 RNI24:RNI62 RXE24:RXE62 SHA24:SHA62 SQW24:SQW62 TAS24:TAS62 TKO24:TKO62 TUK24:TUK62 UEG24:UEG62 UOC24:UOC62 UXY24:UXY62 VHU24:VHU62 VRQ24:VRQ62 WBM24:WBM62 WLI24:WLI62 WVE24:WVE62">
      <formula1>"1,2,3,4,5"</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GRUPO 6 Y 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Alberto Loaiza Pizarro</dc:creator>
  <cp:lastModifiedBy>Marlene Hernandez</cp:lastModifiedBy>
  <dcterms:created xsi:type="dcterms:W3CDTF">2014-12-09T19:15:53Z</dcterms:created>
  <dcterms:modified xsi:type="dcterms:W3CDTF">2014-12-11T23:30:43Z</dcterms:modified>
</cp:coreProperties>
</file>